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5" windowWidth="25575" windowHeight="1017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S11" i="1"/>
  <c r="S12"/>
  <c r="S19"/>
  <c r="S20"/>
  <c r="S21"/>
  <c r="S13"/>
  <c r="Q13"/>
  <c r="Q27"/>
  <c r="Q56"/>
  <c r="Q55" s="1"/>
  <c r="Q54" s="1"/>
  <c r="Q53" s="1"/>
  <c r="Q105"/>
  <c r="Q102" s="1"/>
  <c r="Q101" s="1"/>
  <c r="Q100" s="1"/>
  <c r="Q99" s="1"/>
  <c r="Q98" s="1"/>
  <c r="Q31"/>
  <c r="Q30" s="1"/>
  <c r="Q29" s="1"/>
  <c r="Q28" s="1"/>
  <c r="Q125"/>
  <c r="Q126"/>
  <c r="Q133"/>
  <c r="Q142"/>
  <c r="Q141" s="1"/>
  <c r="Q140" s="1"/>
  <c r="Q14"/>
  <c r="Q81"/>
  <c r="Q80" s="1"/>
  <c r="Q79" s="1"/>
  <c r="Q78" s="1"/>
  <c r="Q82"/>
  <c r="Q103"/>
  <c r="Q95"/>
  <c r="Q94" s="1"/>
  <c r="Q93" s="1"/>
  <c r="Q92" s="1"/>
  <c r="Q96"/>
  <c r="Q51"/>
  <c r="Q50" s="1"/>
  <c r="Q46" s="1"/>
  <c r="Q40" s="1"/>
  <c r="Q22"/>
  <c r="Q21" s="1"/>
  <c r="Q12" l="1"/>
  <c r="Q11" s="1"/>
  <c r="Q10" s="1"/>
  <c r="Q20"/>
  <c r="Q19" s="1"/>
  <c r="Q18" s="1"/>
  <c r="Q124"/>
  <c r="Q123" s="1"/>
  <c r="Q122" s="1"/>
  <c r="Q77"/>
  <c r="Q39"/>
  <c r="Q9" l="1"/>
  <c r="Q155" l="1"/>
  <c r="Q8"/>
</calcChain>
</file>

<file path=xl/sharedStrings.xml><?xml version="1.0" encoding="utf-8"?>
<sst xmlns="http://schemas.openxmlformats.org/spreadsheetml/2006/main" count="734" uniqueCount="157">
  <si>
    <t>РАСПРЕДЕЛЕНИЕ
бюджетных ассигнований бюджета по ведомственной структуре
расходов на 2023 и на плановый период 2024 и 2025 годов</t>
  </si>
  <si>
    <t>Наименование показателя</t>
  </si>
  <si>
    <t>Код главы</t>
  </si>
  <si>
    <t>Коды классификации расходов бюджета</t>
  </si>
  <si>
    <t>2023 год</t>
  </si>
  <si>
    <t>2024 год</t>
  </si>
  <si>
    <t>2025 год</t>
  </si>
  <si>
    <t>Раздел</t>
  </si>
  <si>
    <t>Подраздел</t>
  </si>
  <si>
    <t>ЦСР</t>
  </si>
  <si>
    <t>Вид расходов</t>
  </si>
  <si>
    <t>Всего</t>
  </si>
  <si>
    <t>в том числе за счет поступлений целевого характера</t>
  </si>
  <si>
    <t>Администрация Цветнопольского сельского поселения Азовского немецкого национального муниципального района Омской области</t>
  </si>
  <si>
    <t>608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</si>
  <si>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</si>
  <si>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</si>
  <si>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</si>
  <si>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</si>
  <si>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18 0 00 00000</t>
  </si>
  <si>
    <t>Подпрограмма "Развитие экономического потенциала Цветнопольского сельского поселения Азовского немецкого национального муниципального района Омской области"</t>
  </si>
  <si>
    <t>18 1 00 00000</t>
  </si>
  <si>
    <t>Муниципальное управление и управление муниципальным имуществом</t>
  </si>
  <si>
    <t>18 1 01 00000</t>
  </si>
  <si>
    <t>Расходы, связанные с осуществлением функций руководства и управления в сфере установленных функций</t>
  </si>
  <si>
    <t>18 1 01 29980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</si>
  <si>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</si>
  <si>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</si>
  <si>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</si>
  <si>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</si>
  <si>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</si>
  <si>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</si>
  <si>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</si>
  <si>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11</t>
  </si>
  <si>
    <t>99 0 00 00000</t>
  </si>
  <si>
    <t>Непрограммные направления деятельности муниципальных органов муниципальных образований Омской области</t>
  </si>
  <si>
    <t>99 1 00 00000</t>
  </si>
  <si>
    <t>Мероприятия в сфере муниципального управления</t>
  </si>
  <si>
    <t>99 1 01 00000</t>
  </si>
  <si>
    <t>Резервный фонд администрации Цветнопольского сельского поселения Азовского немецкого национального муниципального района Омской области</t>
  </si>
  <si>
    <t>99 1 01 18880</t>
  </si>
  <si>
    <t>Резервные средства</t>
  </si>
  <si>
    <t>870</t>
  </si>
  <si>
    <t>Другие общегосударственные вопросы</t>
  </si>
  <si>
    <t>13</t>
  </si>
  <si>
    <t>Реализация прочих мероприятий в сфере муниципального управления и управления муниципальным имуществом</t>
  </si>
  <si>
    <t>18 1 01 29990</t>
  </si>
  <si>
    <t>Уплата налогов, сборов и иных платежей</t>
  </si>
  <si>
    <t>850</t>
  </si>
  <si>
    <t>Подпрограмма "Создание благоприятных условий для жизнедеятельности населения на территории Цветнопольского сельского поселения Азовского немецкого национального муниципального района Омской области"</t>
  </si>
  <si>
    <t>18 2 00 00000</t>
  </si>
  <si>
    <t>Обеспечение безопасности жизнедеятельности населения</t>
  </si>
  <si>
    <t>18 2 02 00000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</si>
  <si>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</si>
  <si>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18 2 02 20020</t>
  </si>
  <si>
    <t>Энергосбережение и повышение энергетической эффективности</t>
  </si>
  <si>
    <t>18 2 04 00000</t>
  </si>
  <si>
    <t>Реализация прочих мероприятий, направленных на энергосбережение и повышение энергетической эффективности</t>
  </si>
  <si>
    <t>18 2 04 29990</t>
  </si>
  <si>
    <t>Прочие расходы по обязательствам органов местного самоуправления</t>
  </si>
  <si>
    <t>99 1 01 19950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</si>
  <si>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</si>
  <si>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</si>
  <si>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</si>
  <si>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</t>
  </si>
  <si>
    <t>18 1 01 51182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</si>
  <si>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</si>
  <si>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</si>
  <si>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</si>
  <si>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</si>
  <si>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18 2 02 20010</t>
  </si>
  <si>
    <t>Обеспечение первичных мер пожарной безопасности в границах населенных пунктов поселения</t>
  </si>
  <si>
    <t>18 2 03 00000</t>
  </si>
  <si>
    <t>Реализация прочих мероприятий по пожарной безопасности</t>
  </si>
  <si>
    <t>18 2 03 29990</t>
  </si>
  <si>
    <t>Национальная экономика</t>
  </si>
  <si>
    <t>Дорожное хозяйство (дорожные фонды)</t>
  </si>
  <si>
    <t>09</t>
  </si>
  <si>
    <t>Подпрограмма "Модернизация и развитие автомобильных дорог в Цветнопольском сельском поселении Азовского немецкого национального муниципального района Омской области"</t>
  </si>
  <si>
    <t>18 3 00 00000</t>
  </si>
  <si>
    <t>Содержание, ремонт, капитальный ремонт автомобильных дорог и сооружений, производственных объектов и проведение отдельных мероприятий, связанных с дорожным хозяйством</t>
  </si>
  <si>
    <t>18 3 01 00000</t>
  </si>
  <si>
    <t>Ямочный ремонт, содержание дорог</t>
  </si>
  <si>
    <t>18 3 01 20010</t>
  </si>
  <si>
    <t>Капитальный ремонт, ремонт автомобильных дорог общего пользования местного значения</t>
  </si>
  <si>
    <t>18 3 01 70340</t>
  </si>
  <si>
    <t xml:space="preserve">Капитальный ремонт и ремонт автомобильных дорог общего пользования
</t>
  </si>
  <si>
    <t>18 3 01 70640</t>
  </si>
  <si>
    <t>18 3 01 S0340</t>
  </si>
  <si>
    <t>18 3 01 S0640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</si>
  <si>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</si>
  <si>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</si>
  <si>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</si>
  <si>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</si>
  <si>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</si>
  <si>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Благоустройство территории и развитие инфраструктуры</t>
  </si>
  <si>
    <t>18 2 01 00000</t>
  </si>
  <si>
    <t>Организация (оборудование) уличного освещения</t>
  </si>
  <si>
    <t>18 2 01 20010</t>
  </si>
  <si>
    <t>Реализация прочих мероприятий для благоустройства территории и развитие инфраструктуры</t>
  </si>
  <si>
    <t>18 2 01 29990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</si>
  <si>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Азовского ННМР Омской области</t>
  </si>
  <si>
    <t>18 2 01 83020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</si>
  <si>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</si>
  <si>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</si>
  <si>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</si>
  <si>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</si>
  <si>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Подпрограмма "Развитие социальной инфраструктуры Цветнопольского сельского поселения Азовского немецкого национального муниципального района Омской области"</t>
  </si>
  <si>
    <t>18 4 00 00000</t>
  </si>
  <si>
    <t>Развитие молодежной политики, физической культуры и спорта</t>
  </si>
  <si>
    <t>18 4 02 00000</t>
  </si>
  <si>
    <t>Иные межбюджетные трансферты бюджету муниципального района из бюджетов поселений на организацию и осуществление мероприятий по работе с детьми и молодежью</t>
  </si>
  <si>
    <t>18 4 02 82020</t>
  </si>
  <si>
    <t>Иные межбюджетные трансферты</t>
  </si>
  <si>
    <t>540</t>
  </si>
  <si>
    <t>Культура, кинематография</t>
  </si>
  <si>
    <t>08</t>
  </si>
  <si>
    <t>Культура</t>
  </si>
  <si>
    <t>Развитие культуры</t>
  </si>
  <si>
    <t>18 4 01 00000</t>
  </si>
  <si>
    <t>Создание условий для организации досуга и обеспечения жителей сельского поселения услугами организаций культуры</t>
  </si>
  <si>
    <t>18 4 01 20010</t>
  </si>
  <si>
    <t>Реализация прочих мероприятий для развития культуры</t>
  </si>
  <si>
    <t>18 4 01 29990</t>
  </si>
  <si>
    <t>Софинансирование расходов на ремонт и материально-техническое оснащение объектов, находящихся в муниципальной собственности</t>
  </si>
  <si>
    <t>18 4 01 70910</t>
  </si>
  <si>
    <t>Иные межбюджетные трансферты из бюджетов сельских поселений в бюджет муниципального район на создание условий для организации досуга и обеспечения жителей Цветнопольского сельского поселения Азовского немецкого национального муниципального района Омской области услугами организаций культуры</t>
  </si>
  <si>
    <t>18 4 01 82040</t>
  </si>
  <si>
    <t>18 4 01 S0910</t>
  </si>
  <si>
    <t>Содержание и реконструкция объектов культурного наследия (памятников культуры и истории)</t>
  </si>
  <si>
    <t>18 4 03 00000</t>
  </si>
  <si>
    <t>Содержание и реконструкция памятников</t>
  </si>
  <si>
    <t>18 4 03 20010</t>
  </si>
  <si>
    <t>Доплаты к пенсиям, дополнительное пенсионное обеспечение</t>
  </si>
  <si>
    <t>18 1 01 20010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</si>
  <si>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</si>
  <si>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</si>
  <si>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</si>
  <si>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</si>
  <si>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</t>
  </si>
  <si>
    <t>18 4 02 20020</t>
  </si>
  <si>
    <t>Расходы на выплаты персоналу казенных учреждений</t>
  </si>
  <si>
    <t>110</t>
  </si>
  <si>
    <t>Всего расходов</t>
  </si>
  <si>
    <t>99 1 01 19990</t>
  </si>
  <si>
    <t>Реализация прочих мероприятий в сфере муниципального управления</t>
  </si>
  <si>
    <t>Другие вопросы в области культуры, кинематографии</t>
  </si>
  <si>
    <t>Обеспечение проведения выборов и референдумов</t>
  </si>
  <si>
    <t>99 1 02 00000</t>
  </si>
  <si>
    <t>99 1 02 10010</t>
  </si>
  <si>
    <t>Проведение выборов в представительные органы муниципального образования</t>
  </si>
  <si>
    <t>Проведение выборов в органы местного самоуправления муниципального образования</t>
  </si>
  <si>
    <t>Специальные расходы</t>
  </si>
  <si>
    <t>Обеспечение дополнительных расходов на повышение оплаты труда работников органов местного самоуправления</t>
  </si>
  <si>
    <t>181 01 81016</t>
  </si>
  <si>
    <t>18 1 01 81016</t>
  </si>
  <si>
    <t>Приложение № 3
к Решению Совета Цветнопольского сельского поселения Азовского немецкого национального муниципального района Омской области 
«О бюджете Цветнопольского сельского поселения Азовского немецкого национального муниципального района Омской области на 2023 год и на плановый период 2024 и 2025 годов»                       №   от 29 .11.2023                                                                             Приложение № 3
к Решению Совета Цветнопольского сельского поселения Азовского немецкого национального муниципального района Омской области 
«О бюджете Цветнопольского сельского поселения Азовского немецкого национального муниципального района Омской области на 2023 год и на
плановый период 2024 и 2025 годов» №  8-47 от 22.12.2022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</si>
</sst>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7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3" fillId="0" borderId="6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0" borderId="12" xfId="0" applyNumberFormat="1" applyFont="1" applyBorder="1" applyAlignment="1">
      <alignment vertical="center"/>
    </xf>
    <xf numFmtId="164" fontId="1" fillId="0" borderId="14" xfId="0" applyNumberFormat="1" applyFont="1" applyBorder="1" applyAlignment="1">
      <alignment vertical="center"/>
    </xf>
    <xf numFmtId="164" fontId="1" fillId="0" borderId="15" xfId="0" applyNumberFormat="1" applyFont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0" fontId="4" fillId="0" borderId="19" xfId="0" applyNumberFormat="1" applyFont="1" applyBorder="1" applyAlignment="1">
      <alignment horizontal="center" vertical="center"/>
    </xf>
    <xf numFmtId="0" fontId="4" fillId="0" borderId="18" xfId="0" applyNumberFormat="1" applyFont="1" applyBorder="1" applyAlignment="1">
      <alignment horizontal="center" vertical="center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0" fontId="4" fillId="0" borderId="10" xfId="0" applyNumberFormat="1" applyFont="1" applyBorder="1" applyAlignment="1">
      <alignment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left" vertical="center" wrapText="1"/>
    </xf>
    <xf numFmtId="164" fontId="1" fillId="0" borderId="14" xfId="0" applyNumberFormat="1" applyFont="1" applyBorder="1" applyAlignment="1">
      <alignment vertical="center"/>
    </xf>
    <xf numFmtId="0" fontId="1" fillId="0" borderId="0" xfId="0" applyFont="1" applyBorder="1" applyAlignment="1"/>
    <xf numFmtId="0" fontId="1" fillId="0" borderId="11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vertical="center"/>
    </xf>
    <xf numFmtId="49" fontId="6" fillId="0" borderId="11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right" vertical="center"/>
    </xf>
    <xf numFmtId="164" fontId="1" fillId="0" borderId="18" xfId="0" applyNumberFormat="1" applyFont="1" applyBorder="1" applyAlignment="1">
      <alignment horizontal="right" vertical="center"/>
    </xf>
    <xf numFmtId="0" fontId="6" fillId="0" borderId="16" xfId="0" applyNumberFormat="1" applyFont="1" applyBorder="1" applyAlignment="1">
      <alignment vertical="center" wrapText="1"/>
    </xf>
    <xf numFmtId="0" fontId="4" fillId="0" borderId="17" xfId="0" applyNumberFormat="1" applyFont="1" applyBorder="1" applyAlignment="1">
      <alignment vertical="center" wrapText="1"/>
    </xf>
    <xf numFmtId="0" fontId="4" fillId="0" borderId="18" xfId="0" applyNumberFormat="1" applyFont="1" applyBorder="1" applyAlignment="1">
      <alignment vertical="center" wrapText="1"/>
    </xf>
    <xf numFmtId="49" fontId="6" fillId="0" borderId="19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vertical="center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vertical="center" wrapText="1"/>
    </xf>
    <xf numFmtId="0" fontId="6" fillId="0" borderId="18" xfId="0" applyNumberFormat="1" applyFont="1" applyBorder="1" applyAlignment="1">
      <alignment vertical="center" wrapText="1"/>
    </xf>
    <xf numFmtId="49" fontId="6" fillId="0" borderId="18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56"/>
  <sheetViews>
    <sheetView tabSelected="1" workbookViewId="0">
      <selection activeCell="Q23" sqref="Q23:R23"/>
    </sheetView>
  </sheetViews>
  <sheetFormatPr defaultRowHeight="15"/>
  <cols>
    <col min="1" max="4" width="9.140625" customWidth="1"/>
    <col min="5" max="5" width="0.7109375" customWidth="1"/>
    <col min="6" max="6" width="8.42578125" customWidth="1"/>
    <col min="7" max="7" width="1" customWidth="1"/>
    <col min="8" max="8" width="8.140625" customWidth="1"/>
    <col min="9" max="9" width="1.28515625" customWidth="1"/>
    <col min="10" max="10" width="7.85546875" customWidth="1"/>
    <col min="11" max="11" width="5.140625" customWidth="1"/>
    <col min="12" max="12" width="4" customWidth="1"/>
    <col min="13" max="13" width="9.140625" customWidth="1"/>
    <col min="14" max="14" width="3.28515625" customWidth="1"/>
    <col min="15" max="15" width="5.85546875" customWidth="1"/>
    <col min="16" max="17" width="4.5703125" customWidth="1"/>
    <col min="18" max="18" width="8.85546875" customWidth="1"/>
    <col min="19" max="19" width="17.85546875" customWidth="1"/>
    <col min="20" max="20" width="13.42578125" customWidth="1"/>
    <col min="21" max="21" width="17.85546875" customWidth="1"/>
    <col min="22" max="22" width="13.42578125" customWidth="1"/>
    <col min="23" max="23" width="17.85546875" customWidth="1"/>
  </cols>
  <sheetData>
    <row r="1" spans="1:23" ht="141" customHeight="1">
      <c r="T1" s="48" t="s">
        <v>156</v>
      </c>
      <c r="U1" s="49"/>
      <c r="V1" s="49"/>
      <c r="W1" s="49"/>
    </row>
    <row r="2" spans="1:23" ht="11.25" customHeight="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1"/>
      <c r="T2" s="1"/>
      <c r="U2" s="1"/>
      <c r="V2" s="1"/>
      <c r="W2" s="1"/>
    </row>
    <row r="3" spans="1:23" ht="39" customHeight="1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</row>
    <row r="4" spans="1:23" ht="13.5" customHeight="1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2"/>
      <c r="T4" s="2"/>
      <c r="U4" s="2"/>
      <c r="V4" s="2"/>
      <c r="W4" s="2"/>
    </row>
    <row r="5" spans="1:23" ht="16.5" customHeight="1">
      <c r="A5" s="52" t="s">
        <v>1</v>
      </c>
      <c r="B5" s="52"/>
      <c r="C5" s="52"/>
      <c r="D5" s="52"/>
      <c r="E5" s="52"/>
      <c r="F5" s="52" t="s">
        <v>2</v>
      </c>
      <c r="G5" s="52"/>
      <c r="H5" s="54" t="s">
        <v>3</v>
      </c>
      <c r="I5" s="54"/>
      <c r="J5" s="55"/>
      <c r="K5" s="55"/>
      <c r="L5" s="55"/>
      <c r="M5" s="55"/>
      <c r="N5" s="55"/>
      <c r="O5" s="56"/>
      <c r="P5" s="56"/>
      <c r="Q5" s="54" t="s">
        <v>4</v>
      </c>
      <c r="R5" s="54"/>
      <c r="S5" s="56"/>
      <c r="T5" s="54" t="s">
        <v>5</v>
      </c>
      <c r="U5" s="56"/>
      <c r="V5" s="54" t="s">
        <v>6</v>
      </c>
      <c r="W5" s="56"/>
    </row>
    <row r="6" spans="1:23" ht="57" customHeight="1">
      <c r="A6" s="53"/>
      <c r="B6" s="53"/>
      <c r="C6" s="53"/>
      <c r="D6" s="53"/>
      <c r="E6" s="53"/>
      <c r="F6" s="53"/>
      <c r="G6" s="53"/>
      <c r="H6" s="43" t="s">
        <v>7</v>
      </c>
      <c r="I6" s="43"/>
      <c r="J6" s="43" t="s">
        <v>8</v>
      </c>
      <c r="K6" s="43"/>
      <c r="L6" s="43" t="s">
        <v>9</v>
      </c>
      <c r="M6" s="43"/>
      <c r="N6" s="43"/>
      <c r="O6" s="43" t="s">
        <v>10</v>
      </c>
      <c r="P6" s="43"/>
      <c r="Q6" s="43" t="s">
        <v>11</v>
      </c>
      <c r="R6" s="43"/>
      <c r="S6" s="3" t="s">
        <v>12</v>
      </c>
      <c r="T6" s="3" t="s">
        <v>11</v>
      </c>
      <c r="U6" s="3" t="s">
        <v>12</v>
      </c>
      <c r="V6" s="3" t="s">
        <v>11</v>
      </c>
      <c r="W6" s="3" t="s">
        <v>12</v>
      </c>
    </row>
    <row r="7" spans="1:23" ht="15" customHeight="1">
      <c r="A7" s="43">
        <v>1</v>
      </c>
      <c r="B7" s="43"/>
      <c r="C7" s="43"/>
      <c r="D7" s="43"/>
      <c r="E7" s="43"/>
      <c r="F7" s="43">
        <v>2</v>
      </c>
      <c r="G7" s="43"/>
      <c r="H7" s="43">
        <v>3</v>
      </c>
      <c r="I7" s="43"/>
      <c r="J7" s="43">
        <v>4</v>
      </c>
      <c r="K7" s="43"/>
      <c r="L7" s="43">
        <v>5</v>
      </c>
      <c r="M7" s="43"/>
      <c r="N7" s="43"/>
      <c r="O7" s="43">
        <v>6</v>
      </c>
      <c r="P7" s="43"/>
      <c r="Q7" s="43">
        <v>7</v>
      </c>
      <c r="R7" s="43"/>
      <c r="S7" s="3">
        <v>8</v>
      </c>
      <c r="T7" s="3">
        <v>9</v>
      </c>
      <c r="U7" s="3">
        <v>10</v>
      </c>
      <c r="V7" s="3">
        <v>11</v>
      </c>
      <c r="W7" s="3">
        <v>12</v>
      </c>
    </row>
    <row r="8" spans="1:23" ht="34.5" customHeight="1">
      <c r="A8" s="44" t="s">
        <v>13</v>
      </c>
      <c r="B8" s="44"/>
      <c r="C8" s="44"/>
      <c r="D8" s="44"/>
      <c r="E8" s="44"/>
      <c r="F8" s="45" t="s">
        <v>14</v>
      </c>
      <c r="G8" s="45"/>
      <c r="H8" s="46"/>
      <c r="I8" s="46"/>
      <c r="J8" s="46"/>
      <c r="K8" s="46"/>
      <c r="L8" s="46"/>
      <c r="M8" s="46"/>
      <c r="N8" s="46"/>
      <c r="O8" s="46"/>
      <c r="P8" s="46"/>
      <c r="Q8" s="47">
        <f>Q9+Q60+Q67+Q77+Q98+Q109+Q122+Q144+Q147</f>
        <v>21745754.100000001</v>
      </c>
      <c r="R8" s="47"/>
      <c r="S8" s="4">
        <v>8659553.8200000003</v>
      </c>
      <c r="T8" s="4">
        <v>10090155.529999999</v>
      </c>
      <c r="U8" s="4">
        <v>236201</v>
      </c>
      <c r="V8" s="4">
        <v>9964217.8200000003</v>
      </c>
      <c r="W8" s="5">
        <v>244803</v>
      </c>
    </row>
    <row r="9" spans="1:23" ht="15" customHeight="1">
      <c r="A9" s="21" t="s">
        <v>15</v>
      </c>
      <c r="B9" s="21"/>
      <c r="C9" s="21"/>
      <c r="D9" s="21"/>
      <c r="E9" s="21"/>
      <c r="F9" s="22" t="s">
        <v>14</v>
      </c>
      <c r="G9" s="22"/>
      <c r="H9" s="23" t="s">
        <v>16</v>
      </c>
      <c r="I9" s="23"/>
      <c r="J9" s="28"/>
      <c r="K9" s="28"/>
      <c r="L9" s="28"/>
      <c r="M9" s="28"/>
      <c r="N9" s="28"/>
      <c r="O9" s="28"/>
      <c r="P9" s="28"/>
      <c r="Q9" s="29">
        <f>Q10+Q18+Q33+Q39+Q27</f>
        <v>5158980</v>
      </c>
      <c r="R9" s="29"/>
      <c r="S9" s="6">
        <v>327856</v>
      </c>
      <c r="T9" s="6">
        <v>4207300</v>
      </c>
      <c r="U9" s="6">
        <v>0</v>
      </c>
      <c r="V9" s="6">
        <v>4207300</v>
      </c>
      <c r="W9" s="7">
        <v>0</v>
      </c>
    </row>
    <row r="10" spans="1:23" ht="34.5" customHeight="1">
      <c r="A10" s="21" t="s">
        <v>17</v>
      </c>
      <c r="B10" s="21"/>
      <c r="C10" s="21"/>
      <c r="D10" s="21"/>
      <c r="E10" s="21"/>
      <c r="F10" s="22" t="s">
        <v>14</v>
      </c>
      <c r="G10" s="22"/>
      <c r="H10" s="23" t="s">
        <v>16</v>
      </c>
      <c r="I10" s="23"/>
      <c r="J10" s="23" t="s">
        <v>18</v>
      </c>
      <c r="K10" s="23"/>
      <c r="L10" s="28"/>
      <c r="M10" s="28"/>
      <c r="N10" s="28"/>
      <c r="O10" s="28"/>
      <c r="P10" s="28"/>
      <c r="Q10" s="29">
        <f>Q11</f>
        <v>1049628</v>
      </c>
      <c r="R10" s="29"/>
      <c r="S10" s="6">
        <v>80000</v>
      </c>
      <c r="T10" s="6">
        <v>911400</v>
      </c>
      <c r="U10" s="6">
        <v>0</v>
      </c>
      <c r="V10" s="6">
        <v>911400</v>
      </c>
      <c r="W10" s="7">
        <v>0</v>
      </c>
    </row>
    <row r="11" spans="1:23" ht="15" customHeight="1">
      <c r="A11" s="21"/>
      <c r="B11" s="21"/>
      <c r="C11" s="21"/>
      <c r="D11" s="21"/>
      <c r="E11" s="21"/>
      <c r="F11" s="22" t="s">
        <v>14</v>
      </c>
      <c r="G11" s="22"/>
      <c r="H11" s="23" t="s">
        <v>16</v>
      </c>
      <c r="I11" s="23"/>
      <c r="J11" s="23" t="s">
        <v>18</v>
      </c>
      <c r="K11" s="23"/>
      <c r="L11" s="23" t="s">
        <v>19</v>
      </c>
      <c r="M11" s="23"/>
      <c r="N11" s="23"/>
      <c r="O11" s="28"/>
      <c r="P11" s="28"/>
      <c r="Q11" s="29">
        <f>Q12</f>
        <v>1049628</v>
      </c>
      <c r="R11" s="29"/>
      <c r="S11" s="6">
        <f>S12</f>
        <v>80000</v>
      </c>
      <c r="T11" s="6">
        <v>911400</v>
      </c>
      <c r="U11" s="6">
        <v>0</v>
      </c>
      <c r="V11" s="6">
        <v>911400</v>
      </c>
      <c r="W11" s="7">
        <v>0</v>
      </c>
    </row>
    <row r="12" spans="1:23" ht="45.75" customHeight="1">
      <c r="A12" s="21" t="s">
        <v>20</v>
      </c>
      <c r="B12" s="21"/>
      <c r="C12" s="21"/>
      <c r="D12" s="21"/>
      <c r="E12" s="21"/>
      <c r="F12" s="22" t="s">
        <v>14</v>
      </c>
      <c r="G12" s="22"/>
      <c r="H12" s="23" t="s">
        <v>16</v>
      </c>
      <c r="I12" s="23"/>
      <c r="J12" s="23" t="s">
        <v>18</v>
      </c>
      <c r="K12" s="23"/>
      <c r="L12" s="22" t="s">
        <v>21</v>
      </c>
      <c r="M12" s="22"/>
      <c r="N12" s="22"/>
      <c r="O12" s="28"/>
      <c r="P12" s="28"/>
      <c r="Q12" s="29">
        <f>Q13</f>
        <v>1049628</v>
      </c>
      <c r="R12" s="29"/>
      <c r="S12" s="6">
        <f>S13</f>
        <v>80000</v>
      </c>
      <c r="T12" s="6">
        <v>911400</v>
      </c>
      <c r="U12" s="6">
        <v>0</v>
      </c>
      <c r="V12" s="6">
        <v>911400</v>
      </c>
      <c r="W12" s="7">
        <v>0</v>
      </c>
    </row>
    <row r="13" spans="1:23" ht="23.25" customHeight="1">
      <c r="A13" s="21" t="s">
        <v>22</v>
      </c>
      <c r="B13" s="21"/>
      <c r="C13" s="21"/>
      <c r="D13" s="21"/>
      <c r="E13" s="21"/>
      <c r="F13" s="22" t="s">
        <v>14</v>
      </c>
      <c r="G13" s="22"/>
      <c r="H13" s="23" t="s">
        <v>16</v>
      </c>
      <c r="I13" s="23"/>
      <c r="J13" s="23" t="s">
        <v>18</v>
      </c>
      <c r="K13" s="23"/>
      <c r="L13" s="22" t="s">
        <v>23</v>
      </c>
      <c r="M13" s="22"/>
      <c r="N13" s="22"/>
      <c r="O13" s="28"/>
      <c r="P13" s="28"/>
      <c r="Q13" s="29">
        <f>Q14+Q16</f>
        <v>1049628</v>
      </c>
      <c r="R13" s="29"/>
      <c r="S13" s="6">
        <f>S14+S16</f>
        <v>80000</v>
      </c>
      <c r="T13" s="6">
        <v>911400</v>
      </c>
      <c r="U13" s="6">
        <v>0</v>
      </c>
      <c r="V13" s="6">
        <v>911400</v>
      </c>
      <c r="W13" s="7">
        <v>0</v>
      </c>
    </row>
    <row r="14" spans="1:23" ht="34.5" customHeight="1">
      <c r="A14" s="21" t="s">
        <v>24</v>
      </c>
      <c r="B14" s="21"/>
      <c r="C14" s="21"/>
      <c r="D14" s="21"/>
      <c r="E14" s="21"/>
      <c r="F14" s="22" t="s">
        <v>14</v>
      </c>
      <c r="G14" s="22"/>
      <c r="H14" s="23" t="s">
        <v>16</v>
      </c>
      <c r="I14" s="23"/>
      <c r="J14" s="23" t="s">
        <v>18</v>
      </c>
      <c r="K14" s="23"/>
      <c r="L14" s="22" t="s">
        <v>25</v>
      </c>
      <c r="M14" s="22"/>
      <c r="N14" s="22"/>
      <c r="O14" s="28"/>
      <c r="P14" s="28"/>
      <c r="Q14" s="29">
        <f>Q15</f>
        <v>969628</v>
      </c>
      <c r="R14" s="29"/>
      <c r="S14" s="6">
        <v>0</v>
      </c>
      <c r="T14" s="6">
        <v>911400</v>
      </c>
      <c r="U14" s="6">
        <v>0</v>
      </c>
      <c r="V14" s="6">
        <v>911400</v>
      </c>
      <c r="W14" s="7">
        <v>0</v>
      </c>
    </row>
    <row r="15" spans="1:23" ht="23.25" customHeight="1">
      <c r="A15" s="21" t="s">
        <v>26</v>
      </c>
      <c r="B15" s="21"/>
      <c r="C15" s="21"/>
      <c r="D15" s="21"/>
      <c r="E15" s="21"/>
      <c r="F15" s="22" t="s">
        <v>14</v>
      </c>
      <c r="G15" s="22"/>
      <c r="H15" s="23" t="s">
        <v>16</v>
      </c>
      <c r="I15" s="23"/>
      <c r="J15" s="23" t="s">
        <v>18</v>
      </c>
      <c r="K15" s="23"/>
      <c r="L15" s="22" t="s">
        <v>25</v>
      </c>
      <c r="M15" s="22"/>
      <c r="N15" s="22"/>
      <c r="O15" s="22" t="s">
        <v>27</v>
      </c>
      <c r="P15" s="22"/>
      <c r="Q15" s="29">
        <v>969628</v>
      </c>
      <c r="R15" s="29"/>
      <c r="S15" s="6">
        <v>0</v>
      </c>
      <c r="T15" s="6">
        <v>911400</v>
      </c>
      <c r="U15" s="6">
        <v>0</v>
      </c>
      <c r="V15" s="6">
        <v>911400</v>
      </c>
      <c r="W15" s="7">
        <v>0</v>
      </c>
    </row>
    <row r="16" spans="1:23" ht="36.75" customHeight="1">
      <c r="A16" s="21" t="s">
        <v>153</v>
      </c>
      <c r="B16" s="21"/>
      <c r="C16" s="21"/>
      <c r="D16" s="21"/>
      <c r="E16" s="21"/>
      <c r="F16" s="22" t="s">
        <v>14</v>
      </c>
      <c r="G16" s="22"/>
      <c r="H16" s="23" t="s">
        <v>16</v>
      </c>
      <c r="I16" s="23"/>
      <c r="J16" s="23" t="s">
        <v>18</v>
      </c>
      <c r="K16" s="23"/>
      <c r="L16" s="22" t="s">
        <v>155</v>
      </c>
      <c r="M16" s="22"/>
      <c r="N16" s="22"/>
      <c r="O16" s="22"/>
      <c r="P16" s="22"/>
      <c r="Q16" s="29">
        <v>80000</v>
      </c>
      <c r="R16" s="29"/>
      <c r="S16" s="13">
        <v>80000</v>
      </c>
      <c r="T16" s="13">
        <v>911400</v>
      </c>
      <c r="U16" s="13">
        <v>0</v>
      </c>
      <c r="V16" s="13">
        <v>911400</v>
      </c>
      <c r="W16" s="7">
        <v>0</v>
      </c>
    </row>
    <row r="17" spans="1:23" ht="23.25" customHeight="1">
      <c r="A17" s="21" t="s">
        <v>26</v>
      </c>
      <c r="B17" s="21"/>
      <c r="C17" s="21"/>
      <c r="D17" s="21"/>
      <c r="E17" s="21"/>
      <c r="F17" s="22" t="s">
        <v>14</v>
      </c>
      <c r="G17" s="22"/>
      <c r="H17" s="23" t="s">
        <v>16</v>
      </c>
      <c r="I17" s="23"/>
      <c r="J17" s="23" t="s">
        <v>18</v>
      </c>
      <c r="K17" s="23"/>
      <c r="L17" s="22" t="s">
        <v>155</v>
      </c>
      <c r="M17" s="22"/>
      <c r="N17" s="22"/>
      <c r="O17" s="22" t="s">
        <v>27</v>
      </c>
      <c r="P17" s="22"/>
      <c r="Q17" s="29">
        <v>80000</v>
      </c>
      <c r="R17" s="29"/>
      <c r="S17" s="13">
        <v>80000</v>
      </c>
      <c r="T17" s="13">
        <v>911400</v>
      </c>
      <c r="U17" s="13">
        <v>0</v>
      </c>
      <c r="V17" s="13">
        <v>911400</v>
      </c>
      <c r="W17" s="7">
        <v>0</v>
      </c>
    </row>
    <row r="18" spans="1:23" ht="45.75" customHeight="1">
      <c r="A18" s="21" t="s">
        <v>28</v>
      </c>
      <c r="B18" s="21"/>
      <c r="C18" s="21"/>
      <c r="D18" s="21"/>
      <c r="E18" s="21"/>
      <c r="F18" s="22" t="s">
        <v>14</v>
      </c>
      <c r="G18" s="22"/>
      <c r="H18" s="23" t="s">
        <v>16</v>
      </c>
      <c r="I18" s="23"/>
      <c r="J18" s="23" t="s">
        <v>29</v>
      </c>
      <c r="K18" s="23"/>
      <c r="L18" s="28"/>
      <c r="M18" s="28"/>
      <c r="N18" s="28"/>
      <c r="O18" s="28"/>
      <c r="P18" s="28"/>
      <c r="Q18" s="29">
        <f>Q19</f>
        <v>3337672</v>
      </c>
      <c r="R18" s="29"/>
      <c r="S18" s="6">
        <v>0</v>
      </c>
      <c r="T18" s="6">
        <v>3058900</v>
      </c>
      <c r="U18" s="6">
        <v>0</v>
      </c>
      <c r="V18" s="6">
        <v>3058900</v>
      </c>
      <c r="W18" s="7">
        <v>0</v>
      </c>
    </row>
    <row r="19" spans="1:23" ht="15" customHeight="1">
      <c r="A19" s="21"/>
      <c r="B19" s="21"/>
      <c r="C19" s="21"/>
      <c r="D19" s="21"/>
      <c r="E19" s="21"/>
      <c r="F19" s="22" t="s">
        <v>14</v>
      </c>
      <c r="G19" s="22"/>
      <c r="H19" s="23" t="s">
        <v>16</v>
      </c>
      <c r="I19" s="23"/>
      <c r="J19" s="23" t="s">
        <v>29</v>
      </c>
      <c r="K19" s="23"/>
      <c r="L19" s="23" t="s">
        <v>19</v>
      </c>
      <c r="M19" s="23"/>
      <c r="N19" s="23"/>
      <c r="O19" s="28"/>
      <c r="P19" s="28"/>
      <c r="Q19" s="29">
        <f>Q20</f>
        <v>3337672</v>
      </c>
      <c r="R19" s="29"/>
      <c r="S19" s="6">
        <f>S20</f>
        <v>247856</v>
      </c>
      <c r="T19" s="6">
        <v>3058900</v>
      </c>
      <c r="U19" s="6">
        <v>0</v>
      </c>
      <c r="V19" s="6">
        <v>3058900</v>
      </c>
      <c r="W19" s="7">
        <v>0</v>
      </c>
    </row>
    <row r="20" spans="1:23" ht="45.75" customHeight="1">
      <c r="A20" s="21" t="s">
        <v>20</v>
      </c>
      <c r="B20" s="21"/>
      <c r="C20" s="21"/>
      <c r="D20" s="21"/>
      <c r="E20" s="21"/>
      <c r="F20" s="22" t="s">
        <v>14</v>
      </c>
      <c r="G20" s="22"/>
      <c r="H20" s="23" t="s">
        <v>16</v>
      </c>
      <c r="I20" s="23"/>
      <c r="J20" s="23" t="s">
        <v>29</v>
      </c>
      <c r="K20" s="23"/>
      <c r="L20" s="22" t="s">
        <v>21</v>
      </c>
      <c r="M20" s="22"/>
      <c r="N20" s="22"/>
      <c r="O20" s="28"/>
      <c r="P20" s="28"/>
      <c r="Q20" s="29">
        <f>Q21</f>
        <v>3337672</v>
      </c>
      <c r="R20" s="29"/>
      <c r="S20" s="6">
        <f>S21</f>
        <v>247856</v>
      </c>
      <c r="T20" s="6">
        <v>3058900</v>
      </c>
      <c r="U20" s="6">
        <v>0</v>
      </c>
      <c r="V20" s="6">
        <v>3058900</v>
      </c>
      <c r="W20" s="7">
        <v>0</v>
      </c>
    </row>
    <row r="21" spans="1:23" ht="23.25" customHeight="1">
      <c r="A21" s="21" t="s">
        <v>22</v>
      </c>
      <c r="B21" s="21"/>
      <c r="C21" s="21"/>
      <c r="D21" s="21"/>
      <c r="E21" s="21"/>
      <c r="F21" s="22" t="s">
        <v>14</v>
      </c>
      <c r="G21" s="22"/>
      <c r="H21" s="23" t="s">
        <v>16</v>
      </c>
      <c r="I21" s="23"/>
      <c r="J21" s="23" t="s">
        <v>29</v>
      </c>
      <c r="K21" s="23"/>
      <c r="L21" s="22" t="s">
        <v>23</v>
      </c>
      <c r="M21" s="22"/>
      <c r="N21" s="22"/>
      <c r="O21" s="28"/>
      <c r="P21" s="28"/>
      <c r="Q21" s="29">
        <f>Q22+Q25</f>
        <v>3337672</v>
      </c>
      <c r="R21" s="29"/>
      <c r="S21" s="6">
        <f>S22+S25</f>
        <v>247856</v>
      </c>
      <c r="T21" s="6">
        <v>3058900</v>
      </c>
      <c r="U21" s="6">
        <v>0</v>
      </c>
      <c r="V21" s="6">
        <v>3058900</v>
      </c>
      <c r="W21" s="7">
        <v>0</v>
      </c>
    </row>
    <row r="22" spans="1:23" ht="34.5" customHeight="1">
      <c r="A22" s="21" t="s">
        <v>24</v>
      </c>
      <c r="B22" s="21"/>
      <c r="C22" s="21"/>
      <c r="D22" s="21"/>
      <c r="E22" s="21"/>
      <c r="F22" s="22" t="s">
        <v>14</v>
      </c>
      <c r="G22" s="22"/>
      <c r="H22" s="23" t="s">
        <v>16</v>
      </c>
      <c r="I22" s="23"/>
      <c r="J22" s="23" t="s">
        <v>29</v>
      </c>
      <c r="K22" s="23"/>
      <c r="L22" s="22" t="s">
        <v>25</v>
      </c>
      <c r="M22" s="22"/>
      <c r="N22" s="22"/>
      <c r="O22" s="28"/>
      <c r="P22" s="28"/>
      <c r="Q22" s="29">
        <f>Q23+Q24</f>
        <v>3089816</v>
      </c>
      <c r="R22" s="29"/>
      <c r="S22" s="6">
        <v>0</v>
      </c>
      <c r="T22" s="6">
        <v>3058900</v>
      </c>
      <c r="U22" s="6">
        <v>0</v>
      </c>
      <c r="V22" s="6">
        <v>3058900</v>
      </c>
      <c r="W22" s="7">
        <v>0</v>
      </c>
    </row>
    <row r="23" spans="1:23" ht="23.25" customHeight="1">
      <c r="A23" s="21" t="s">
        <v>26</v>
      </c>
      <c r="B23" s="21"/>
      <c r="C23" s="21"/>
      <c r="D23" s="21"/>
      <c r="E23" s="21"/>
      <c r="F23" s="22" t="s">
        <v>14</v>
      </c>
      <c r="G23" s="22"/>
      <c r="H23" s="23" t="s">
        <v>16</v>
      </c>
      <c r="I23" s="23"/>
      <c r="J23" s="23" t="s">
        <v>29</v>
      </c>
      <c r="K23" s="23"/>
      <c r="L23" s="22" t="s">
        <v>25</v>
      </c>
      <c r="M23" s="22"/>
      <c r="N23" s="22"/>
      <c r="O23" s="22" t="s">
        <v>27</v>
      </c>
      <c r="P23" s="22"/>
      <c r="Q23" s="29">
        <v>2738161.51</v>
      </c>
      <c r="R23" s="29"/>
      <c r="S23" s="6">
        <v>0</v>
      </c>
      <c r="T23" s="6">
        <v>2538900</v>
      </c>
      <c r="U23" s="6">
        <v>0</v>
      </c>
      <c r="V23" s="6">
        <v>2538900</v>
      </c>
      <c r="W23" s="7">
        <v>0</v>
      </c>
    </row>
    <row r="24" spans="1:23" ht="34.5" customHeight="1">
      <c r="A24" s="41" t="s">
        <v>30</v>
      </c>
      <c r="B24" s="37"/>
      <c r="C24" s="37"/>
      <c r="D24" s="37"/>
      <c r="E24" s="38"/>
      <c r="F24" s="16" t="s">
        <v>14</v>
      </c>
      <c r="G24" s="18"/>
      <c r="H24" s="14" t="s">
        <v>16</v>
      </c>
      <c r="I24" s="15"/>
      <c r="J24" s="14" t="s">
        <v>29</v>
      </c>
      <c r="K24" s="15"/>
      <c r="L24" s="16" t="s">
        <v>25</v>
      </c>
      <c r="M24" s="17"/>
      <c r="N24" s="18"/>
      <c r="O24" s="16" t="s">
        <v>31</v>
      </c>
      <c r="P24" s="18"/>
      <c r="Q24" s="19">
        <v>351654.49</v>
      </c>
      <c r="R24" s="20"/>
      <c r="S24" s="12">
        <v>0</v>
      </c>
      <c r="T24" s="12">
        <v>520000</v>
      </c>
      <c r="U24" s="12">
        <v>0</v>
      </c>
      <c r="V24" s="12">
        <v>520000</v>
      </c>
      <c r="W24" s="7">
        <v>0</v>
      </c>
    </row>
    <row r="25" spans="1:23" ht="34.5" customHeight="1">
      <c r="A25" s="41" t="s">
        <v>153</v>
      </c>
      <c r="B25" s="37"/>
      <c r="C25" s="37"/>
      <c r="D25" s="37"/>
      <c r="E25" s="38"/>
      <c r="F25" s="16" t="s">
        <v>14</v>
      </c>
      <c r="G25" s="18"/>
      <c r="H25" s="14" t="s">
        <v>16</v>
      </c>
      <c r="I25" s="15"/>
      <c r="J25" s="14" t="s">
        <v>29</v>
      </c>
      <c r="K25" s="15"/>
      <c r="L25" s="16" t="s">
        <v>154</v>
      </c>
      <c r="M25" s="17"/>
      <c r="N25" s="18"/>
      <c r="O25" s="16"/>
      <c r="P25" s="18"/>
      <c r="Q25" s="19">
        <v>247856</v>
      </c>
      <c r="R25" s="20"/>
      <c r="S25" s="12">
        <v>247856</v>
      </c>
      <c r="T25" s="12">
        <v>520000</v>
      </c>
      <c r="U25" s="12">
        <v>0</v>
      </c>
      <c r="V25" s="12">
        <v>520000</v>
      </c>
      <c r="W25" s="7">
        <v>0</v>
      </c>
    </row>
    <row r="26" spans="1:23" ht="23.25" customHeight="1">
      <c r="A26" s="41" t="s">
        <v>26</v>
      </c>
      <c r="B26" s="37"/>
      <c r="C26" s="37"/>
      <c r="D26" s="37"/>
      <c r="E26" s="38"/>
      <c r="F26" s="16" t="s">
        <v>14</v>
      </c>
      <c r="G26" s="18"/>
      <c r="H26" s="14" t="s">
        <v>16</v>
      </c>
      <c r="I26" s="15"/>
      <c r="J26" s="14" t="s">
        <v>29</v>
      </c>
      <c r="K26" s="15"/>
      <c r="L26" s="16" t="s">
        <v>155</v>
      </c>
      <c r="M26" s="17"/>
      <c r="N26" s="18"/>
      <c r="O26" s="16">
        <v>120</v>
      </c>
      <c r="P26" s="18"/>
      <c r="Q26" s="19">
        <v>247856</v>
      </c>
      <c r="R26" s="20"/>
      <c r="S26" s="12">
        <v>247856</v>
      </c>
      <c r="T26" s="12">
        <v>520000</v>
      </c>
      <c r="U26" s="12">
        <v>0</v>
      </c>
      <c r="V26" s="12">
        <v>520000</v>
      </c>
      <c r="W26" s="7">
        <v>0</v>
      </c>
    </row>
    <row r="27" spans="1:23" ht="34.5" customHeight="1">
      <c r="A27" s="36" t="s">
        <v>147</v>
      </c>
      <c r="B27" s="57"/>
      <c r="C27" s="57"/>
      <c r="D27" s="57"/>
      <c r="E27" s="58"/>
      <c r="F27" s="16" t="s">
        <v>14</v>
      </c>
      <c r="G27" s="18"/>
      <c r="H27" s="14" t="s">
        <v>16</v>
      </c>
      <c r="I27" s="15"/>
      <c r="J27" s="39" t="s">
        <v>104</v>
      </c>
      <c r="K27" s="59"/>
      <c r="L27" s="60"/>
      <c r="M27" s="61"/>
      <c r="N27" s="62"/>
      <c r="O27" s="60"/>
      <c r="P27" s="62"/>
      <c r="Q27" s="19">
        <f>Q28</f>
        <v>116000</v>
      </c>
      <c r="R27" s="20"/>
      <c r="S27" s="12">
        <v>0</v>
      </c>
      <c r="T27" s="12">
        <v>911400</v>
      </c>
      <c r="U27" s="12">
        <v>0</v>
      </c>
      <c r="V27" s="12">
        <v>911400</v>
      </c>
      <c r="W27" s="7">
        <v>0</v>
      </c>
    </row>
    <row r="28" spans="1:23" ht="15" customHeight="1">
      <c r="A28" s="21"/>
      <c r="B28" s="21"/>
      <c r="C28" s="21"/>
      <c r="D28" s="21"/>
      <c r="E28" s="21"/>
      <c r="F28" s="22" t="s">
        <v>14</v>
      </c>
      <c r="G28" s="22"/>
      <c r="H28" s="23" t="s">
        <v>16</v>
      </c>
      <c r="I28" s="23"/>
      <c r="J28" s="30" t="s">
        <v>104</v>
      </c>
      <c r="K28" s="31"/>
      <c r="L28" s="63" t="s">
        <v>34</v>
      </c>
      <c r="M28" s="23"/>
      <c r="N28" s="23"/>
      <c r="O28" s="28"/>
      <c r="P28" s="28"/>
      <c r="Q28" s="29">
        <f>Q29</f>
        <v>116000</v>
      </c>
      <c r="R28" s="29"/>
      <c r="S28" s="11">
        <v>0</v>
      </c>
      <c r="T28" s="11">
        <v>911400</v>
      </c>
      <c r="U28" s="11">
        <v>0</v>
      </c>
      <c r="V28" s="11">
        <v>911400</v>
      </c>
      <c r="W28" s="7">
        <v>0</v>
      </c>
    </row>
    <row r="29" spans="1:23" ht="45.75" customHeight="1">
      <c r="A29" s="32" t="s">
        <v>35</v>
      </c>
      <c r="B29" s="21"/>
      <c r="C29" s="21"/>
      <c r="D29" s="21"/>
      <c r="E29" s="21"/>
      <c r="F29" s="22" t="s">
        <v>14</v>
      </c>
      <c r="G29" s="22"/>
      <c r="H29" s="23" t="s">
        <v>16</v>
      </c>
      <c r="I29" s="23"/>
      <c r="J29" s="30" t="s">
        <v>104</v>
      </c>
      <c r="K29" s="31"/>
      <c r="L29" s="42" t="s">
        <v>36</v>
      </c>
      <c r="M29" s="22"/>
      <c r="N29" s="22"/>
      <c r="O29" s="28"/>
      <c r="P29" s="28"/>
      <c r="Q29" s="29">
        <f>Q30</f>
        <v>116000</v>
      </c>
      <c r="R29" s="29"/>
      <c r="S29" s="11">
        <v>0</v>
      </c>
      <c r="T29" s="11">
        <v>911400</v>
      </c>
      <c r="U29" s="11">
        <v>0</v>
      </c>
      <c r="V29" s="11">
        <v>911400</v>
      </c>
      <c r="W29" s="7">
        <v>0</v>
      </c>
    </row>
    <row r="30" spans="1:23" ht="23.25" customHeight="1">
      <c r="A30" s="32" t="s">
        <v>151</v>
      </c>
      <c r="B30" s="21"/>
      <c r="C30" s="21"/>
      <c r="D30" s="21"/>
      <c r="E30" s="21"/>
      <c r="F30" s="22" t="s">
        <v>14</v>
      </c>
      <c r="G30" s="22"/>
      <c r="H30" s="23" t="s">
        <v>16</v>
      </c>
      <c r="I30" s="23"/>
      <c r="J30" s="30" t="s">
        <v>104</v>
      </c>
      <c r="K30" s="31"/>
      <c r="L30" s="42" t="s">
        <v>148</v>
      </c>
      <c r="M30" s="22"/>
      <c r="N30" s="22"/>
      <c r="O30" s="28"/>
      <c r="P30" s="28"/>
      <c r="Q30" s="29">
        <f>Q31</f>
        <v>116000</v>
      </c>
      <c r="R30" s="29"/>
      <c r="S30" s="11">
        <v>0</v>
      </c>
      <c r="T30" s="11">
        <v>911400</v>
      </c>
      <c r="U30" s="11">
        <v>0</v>
      </c>
      <c r="V30" s="11">
        <v>911400</v>
      </c>
      <c r="W30" s="7">
        <v>0</v>
      </c>
    </row>
    <row r="31" spans="1:23" ht="34.5" customHeight="1">
      <c r="A31" s="32" t="s">
        <v>150</v>
      </c>
      <c r="B31" s="21"/>
      <c r="C31" s="21"/>
      <c r="D31" s="21"/>
      <c r="E31" s="21"/>
      <c r="F31" s="22" t="s">
        <v>14</v>
      </c>
      <c r="G31" s="22"/>
      <c r="H31" s="23" t="s">
        <v>16</v>
      </c>
      <c r="I31" s="23"/>
      <c r="J31" s="30" t="s">
        <v>104</v>
      </c>
      <c r="K31" s="31"/>
      <c r="L31" s="42" t="s">
        <v>149</v>
      </c>
      <c r="M31" s="22"/>
      <c r="N31" s="22"/>
      <c r="O31" s="28"/>
      <c r="P31" s="28"/>
      <c r="Q31" s="29">
        <f>Q32</f>
        <v>116000</v>
      </c>
      <c r="R31" s="29"/>
      <c r="S31" s="11">
        <v>0</v>
      </c>
      <c r="T31" s="11">
        <v>911400</v>
      </c>
      <c r="U31" s="11">
        <v>0</v>
      </c>
      <c r="V31" s="11">
        <v>911400</v>
      </c>
      <c r="W31" s="7">
        <v>0</v>
      </c>
    </row>
    <row r="32" spans="1:23" ht="12.75" customHeight="1">
      <c r="A32" s="32" t="s">
        <v>152</v>
      </c>
      <c r="B32" s="21"/>
      <c r="C32" s="21"/>
      <c r="D32" s="21"/>
      <c r="E32" s="21"/>
      <c r="F32" s="22" t="s">
        <v>14</v>
      </c>
      <c r="G32" s="22"/>
      <c r="H32" s="23" t="s">
        <v>16</v>
      </c>
      <c r="I32" s="23"/>
      <c r="J32" s="30" t="s">
        <v>104</v>
      </c>
      <c r="K32" s="31"/>
      <c r="L32" s="42" t="s">
        <v>149</v>
      </c>
      <c r="M32" s="22"/>
      <c r="N32" s="22"/>
      <c r="O32" s="22">
        <v>880</v>
      </c>
      <c r="P32" s="22"/>
      <c r="Q32" s="29">
        <v>116000</v>
      </c>
      <c r="R32" s="29"/>
      <c r="S32" s="11">
        <v>0</v>
      </c>
      <c r="T32" s="11">
        <v>911400</v>
      </c>
      <c r="U32" s="11">
        <v>0</v>
      </c>
      <c r="V32" s="11">
        <v>911400</v>
      </c>
      <c r="W32" s="7">
        <v>0</v>
      </c>
    </row>
    <row r="33" spans="1:23" ht="15" customHeight="1">
      <c r="A33" s="21" t="s">
        <v>32</v>
      </c>
      <c r="B33" s="21"/>
      <c r="C33" s="21"/>
      <c r="D33" s="21"/>
      <c r="E33" s="21"/>
      <c r="F33" s="22" t="s">
        <v>14</v>
      </c>
      <c r="G33" s="22"/>
      <c r="H33" s="23" t="s">
        <v>16</v>
      </c>
      <c r="I33" s="23"/>
      <c r="J33" s="23" t="s">
        <v>33</v>
      </c>
      <c r="K33" s="23"/>
      <c r="L33" s="28"/>
      <c r="M33" s="28"/>
      <c r="N33" s="28"/>
      <c r="O33" s="28"/>
      <c r="P33" s="28"/>
      <c r="Q33" s="29">
        <v>10000</v>
      </c>
      <c r="R33" s="29"/>
      <c r="S33" s="6">
        <v>0</v>
      </c>
      <c r="T33" s="6">
        <v>10000</v>
      </c>
      <c r="U33" s="6">
        <v>0</v>
      </c>
      <c r="V33" s="6">
        <v>10000</v>
      </c>
      <c r="W33" s="7">
        <v>0</v>
      </c>
    </row>
    <row r="34" spans="1:23" ht="15" customHeight="1">
      <c r="A34" s="21"/>
      <c r="B34" s="21"/>
      <c r="C34" s="21"/>
      <c r="D34" s="21"/>
      <c r="E34" s="21"/>
      <c r="F34" s="22" t="s">
        <v>14</v>
      </c>
      <c r="G34" s="22"/>
      <c r="H34" s="23" t="s">
        <v>16</v>
      </c>
      <c r="I34" s="23"/>
      <c r="J34" s="23" t="s">
        <v>33</v>
      </c>
      <c r="K34" s="23"/>
      <c r="L34" s="23" t="s">
        <v>34</v>
      </c>
      <c r="M34" s="23"/>
      <c r="N34" s="23"/>
      <c r="O34" s="28"/>
      <c r="P34" s="28"/>
      <c r="Q34" s="29">
        <v>10000</v>
      </c>
      <c r="R34" s="29"/>
      <c r="S34" s="6">
        <v>0</v>
      </c>
      <c r="T34" s="6">
        <v>10000</v>
      </c>
      <c r="U34" s="6">
        <v>0</v>
      </c>
      <c r="V34" s="6">
        <v>10000</v>
      </c>
      <c r="W34" s="7">
        <v>0</v>
      </c>
    </row>
    <row r="35" spans="1:23" ht="34.5" customHeight="1">
      <c r="A35" s="32" t="s">
        <v>35</v>
      </c>
      <c r="B35" s="21"/>
      <c r="C35" s="21"/>
      <c r="D35" s="21"/>
      <c r="E35" s="21"/>
      <c r="F35" s="22" t="s">
        <v>14</v>
      </c>
      <c r="G35" s="22"/>
      <c r="H35" s="23" t="s">
        <v>16</v>
      </c>
      <c r="I35" s="23"/>
      <c r="J35" s="23" t="s">
        <v>33</v>
      </c>
      <c r="K35" s="23"/>
      <c r="L35" s="22" t="s">
        <v>36</v>
      </c>
      <c r="M35" s="22"/>
      <c r="N35" s="22"/>
      <c r="O35" s="28"/>
      <c r="P35" s="28"/>
      <c r="Q35" s="29">
        <v>10000</v>
      </c>
      <c r="R35" s="29"/>
      <c r="S35" s="6">
        <v>0</v>
      </c>
      <c r="T35" s="6">
        <v>10000</v>
      </c>
      <c r="U35" s="6">
        <v>0</v>
      </c>
      <c r="V35" s="6">
        <v>10000</v>
      </c>
      <c r="W35" s="7">
        <v>0</v>
      </c>
    </row>
    <row r="36" spans="1:23" ht="23.25" customHeight="1">
      <c r="A36" s="21" t="s">
        <v>37</v>
      </c>
      <c r="B36" s="21"/>
      <c r="C36" s="21"/>
      <c r="D36" s="21"/>
      <c r="E36" s="21"/>
      <c r="F36" s="22" t="s">
        <v>14</v>
      </c>
      <c r="G36" s="22"/>
      <c r="H36" s="23" t="s">
        <v>16</v>
      </c>
      <c r="I36" s="23"/>
      <c r="J36" s="23" t="s">
        <v>33</v>
      </c>
      <c r="K36" s="23"/>
      <c r="L36" s="22" t="s">
        <v>38</v>
      </c>
      <c r="M36" s="22"/>
      <c r="N36" s="22"/>
      <c r="O36" s="28"/>
      <c r="P36" s="28"/>
      <c r="Q36" s="29">
        <v>10000</v>
      </c>
      <c r="R36" s="29"/>
      <c r="S36" s="6">
        <v>0</v>
      </c>
      <c r="T36" s="6">
        <v>10000</v>
      </c>
      <c r="U36" s="6">
        <v>0</v>
      </c>
      <c r="V36" s="6">
        <v>10000</v>
      </c>
      <c r="W36" s="7">
        <v>0</v>
      </c>
    </row>
    <row r="37" spans="1:23" ht="45.75" customHeight="1">
      <c r="A37" s="21" t="s">
        <v>39</v>
      </c>
      <c r="B37" s="21"/>
      <c r="C37" s="21"/>
      <c r="D37" s="21"/>
      <c r="E37" s="21"/>
      <c r="F37" s="22" t="s">
        <v>14</v>
      </c>
      <c r="G37" s="22"/>
      <c r="H37" s="23" t="s">
        <v>16</v>
      </c>
      <c r="I37" s="23"/>
      <c r="J37" s="23" t="s">
        <v>33</v>
      </c>
      <c r="K37" s="23"/>
      <c r="L37" s="22" t="s">
        <v>40</v>
      </c>
      <c r="M37" s="22"/>
      <c r="N37" s="22"/>
      <c r="O37" s="28"/>
      <c r="P37" s="28"/>
      <c r="Q37" s="29">
        <v>10000</v>
      </c>
      <c r="R37" s="29"/>
      <c r="S37" s="6">
        <v>0</v>
      </c>
      <c r="T37" s="6">
        <v>10000</v>
      </c>
      <c r="U37" s="6">
        <v>0</v>
      </c>
      <c r="V37" s="6">
        <v>10000</v>
      </c>
      <c r="W37" s="7">
        <v>0</v>
      </c>
    </row>
    <row r="38" spans="1:23" ht="15" customHeight="1">
      <c r="A38" s="21" t="s">
        <v>41</v>
      </c>
      <c r="B38" s="21"/>
      <c r="C38" s="21"/>
      <c r="D38" s="21"/>
      <c r="E38" s="21"/>
      <c r="F38" s="22" t="s">
        <v>14</v>
      </c>
      <c r="G38" s="22"/>
      <c r="H38" s="23" t="s">
        <v>16</v>
      </c>
      <c r="I38" s="23"/>
      <c r="J38" s="23" t="s">
        <v>33</v>
      </c>
      <c r="K38" s="23"/>
      <c r="L38" s="22" t="s">
        <v>40</v>
      </c>
      <c r="M38" s="22"/>
      <c r="N38" s="22"/>
      <c r="O38" s="22" t="s">
        <v>42</v>
      </c>
      <c r="P38" s="22"/>
      <c r="Q38" s="29">
        <v>10000</v>
      </c>
      <c r="R38" s="29"/>
      <c r="S38" s="6">
        <v>0</v>
      </c>
      <c r="T38" s="6">
        <v>10000</v>
      </c>
      <c r="U38" s="6">
        <v>0</v>
      </c>
      <c r="V38" s="6">
        <v>10000</v>
      </c>
      <c r="W38" s="7">
        <v>0</v>
      </c>
    </row>
    <row r="39" spans="1:23" ht="15" customHeight="1">
      <c r="A39" s="21" t="s">
        <v>43</v>
      </c>
      <c r="B39" s="21"/>
      <c r="C39" s="21"/>
      <c r="D39" s="21"/>
      <c r="E39" s="21"/>
      <c r="F39" s="22" t="s">
        <v>14</v>
      </c>
      <c r="G39" s="22"/>
      <c r="H39" s="23" t="s">
        <v>16</v>
      </c>
      <c r="I39" s="23"/>
      <c r="J39" s="23" t="s">
        <v>44</v>
      </c>
      <c r="K39" s="23"/>
      <c r="L39" s="28"/>
      <c r="M39" s="28"/>
      <c r="N39" s="28"/>
      <c r="O39" s="28"/>
      <c r="P39" s="28"/>
      <c r="Q39" s="29">
        <f>Q40+Q53</f>
        <v>645680</v>
      </c>
      <c r="R39" s="29"/>
      <c r="S39" s="6">
        <v>0</v>
      </c>
      <c r="T39" s="6">
        <v>227000</v>
      </c>
      <c r="U39" s="6">
        <v>0</v>
      </c>
      <c r="V39" s="6">
        <v>227000</v>
      </c>
      <c r="W39" s="7">
        <v>0</v>
      </c>
    </row>
    <row r="40" spans="1:23" ht="15" customHeight="1">
      <c r="A40" s="21"/>
      <c r="B40" s="21"/>
      <c r="C40" s="21"/>
      <c r="D40" s="21"/>
      <c r="E40" s="21"/>
      <c r="F40" s="22" t="s">
        <v>14</v>
      </c>
      <c r="G40" s="22"/>
      <c r="H40" s="23" t="s">
        <v>16</v>
      </c>
      <c r="I40" s="23"/>
      <c r="J40" s="23" t="s">
        <v>44</v>
      </c>
      <c r="K40" s="23"/>
      <c r="L40" s="23" t="s">
        <v>19</v>
      </c>
      <c r="M40" s="23"/>
      <c r="N40" s="23"/>
      <c r="O40" s="28"/>
      <c r="P40" s="28"/>
      <c r="Q40" s="29">
        <f>Q41+Q46</f>
        <v>547820</v>
      </c>
      <c r="R40" s="29"/>
      <c r="S40" s="6">
        <v>0</v>
      </c>
      <c r="T40" s="6">
        <v>215000</v>
      </c>
      <c r="U40" s="6">
        <v>0</v>
      </c>
      <c r="V40" s="6">
        <v>215000</v>
      </c>
      <c r="W40" s="7">
        <v>0</v>
      </c>
    </row>
    <row r="41" spans="1:23" ht="45.75" customHeight="1">
      <c r="A41" s="21" t="s">
        <v>20</v>
      </c>
      <c r="B41" s="21"/>
      <c r="C41" s="21"/>
      <c r="D41" s="21"/>
      <c r="E41" s="21"/>
      <c r="F41" s="22" t="s">
        <v>14</v>
      </c>
      <c r="G41" s="22"/>
      <c r="H41" s="23" t="s">
        <v>16</v>
      </c>
      <c r="I41" s="23"/>
      <c r="J41" s="23" t="s">
        <v>44</v>
      </c>
      <c r="K41" s="23"/>
      <c r="L41" s="22" t="s">
        <v>21</v>
      </c>
      <c r="M41" s="22"/>
      <c r="N41" s="22"/>
      <c r="O41" s="28"/>
      <c r="P41" s="28"/>
      <c r="Q41" s="29">
        <v>132000</v>
      </c>
      <c r="R41" s="29"/>
      <c r="S41" s="6">
        <v>0</v>
      </c>
      <c r="T41" s="6">
        <v>132000</v>
      </c>
      <c r="U41" s="6">
        <v>0</v>
      </c>
      <c r="V41" s="6">
        <v>132000</v>
      </c>
      <c r="W41" s="7">
        <v>0</v>
      </c>
    </row>
    <row r="42" spans="1:23" ht="23.25" customHeight="1">
      <c r="A42" s="21" t="s">
        <v>22</v>
      </c>
      <c r="B42" s="21"/>
      <c r="C42" s="21"/>
      <c r="D42" s="21"/>
      <c r="E42" s="21"/>
      <c r="F42" s="22" t="s">
        <v>14</v>
      </c>
      <c r="G42" s="22"/>
      <c r="H42" s="23" t="s">
        <v>16</v>
      </c>
      <c r="I42" s="23"/>
      <c r="J42" s="23" t="s">
        <v>44</v>
      </c>
      <c r="K42" s="23"/>
      <c r="L42" s="22" t="s">
        <v>23</v>
      </c>
      <c r="M42" s="22"/>
      <c r="N42" s="22"/>
      <c r="O42" s="28"/>
      <c r="P42" s="28"/>
      <c r="Q42" s="29">
        <v>132000</v>
      </c>
      <c r="R42" s="29"/>
      <c r="S42" s="6">
        <v>0</v>
      </c>
      <c r="T42" s="6">
        <v>132000</v>
      </c>
      <c r="U42" s="6">
        <v>0</v>
      </c>
      <c r="V42" s="6">
        <v>132000</v>
      </c>
      <c r="W42" s="7">
        <v>0</v>
      </c>
    </row>
    <row r="43" spans="1:23" ht="34.5" customHeight="1">
      <c r="A43" s="21" t="s">
        <v>45</v>
      </c>
      <c r="B43" s="21"/>
      <c r="C43" s="21"/>
      <c r="D43" s="21"/>
      <c r="E43" s="21"/>
      <c r="F43" s="22" t="s">
        <v>14</v>
      </c>
      <c r="G43" s="22"/>
      <c r="H43" s="23" t="s">
        <v>16</v>
      </c>
      <c r="I43" s="23"/>
      <c r="J43" s="23" t="s">
        <v>44</v>
      </c>
      <c r="K43" s="23"/>
      <c r="L43" s="22" t="s">
        <v>46</v>
      </c>
      <c r="M43" s="22"/>
      <c r="N43" s="22"/>
      <c r="O43" s="28"/>
      <c r="P43" s="28"/>
      <c r="Q43" s="29">
        <v>132000</v>
      </c>
      <c r="R43" s="29"/>
      <c r="S43" s="6">
        <v>0</v>
      </c>
      <c r="T43" s="6">
        <v>132000</v>
      </c>
      <c r="U43" s="6">
        <v>0</v>
      </c>
      <c r="V43" s="6">
        <v>132000</v>
      </c>
      <c r="W43" s="7">
        <v>0</v>
      </c>
    </row>
    <row r="44" spans="1:23" ht="34.5" customHeight="1">
      <c r="A44" s="21" t="s">
        <v>30</v>
      </c>
      <c r="B44" s="21"/>
      <c r="C44" s="21"/>
      <c r="D44" s="21"/>
      <c r="E44" s="21"/>
      <c r="F44" s="22" t="s">
        <v>14</v>
      </c>
      <c r="G44" s="22"/>
      <c r="H44" s="23" t="s">
        <v>16</v>
      </c>
      <c r="I44" s="23"/>
      <c r="J44" s="23" t="s">
        <v>44</v>
      </c>
      <c r="K44" s="23"/>
      <c r="L44" s="22" t="s">
        <v>46</v>
      </c>
      <c r="M44" s="22"/>
      <c r="N44" s="22"/>
      <c r="O44" s="22" t="s">
        <v>31</v>
      </c>
      <c r="P44" s="22"/>
      <c r="Q44" s="29">
        <v>130000</v>
      </c>
      <c r="R44" s="29"/>
      <c r="S44" s="6">
        <v>0</v>
      </c>
      <c r="T44" s="6">
        <v>130000</v>
      </c>
      <c r="U44" s="6">
        <v>0</v>
      </c>
      <c r="V44" s="6">
        <v>130000</v>
      </c>
      <c r="W44" s="7">
        <v>0</v>
      </c>
    </row>
    <row r="45" spans="1:23" ht="15" customHeight="1">
      <c r="A45" s="21" t="s">
        <v>47</v>
      </c>
      <c r="B45" s="21"/>
      <c r="C45" s="21"/>
      <c r="D45" s="21"/>
      <c r="E45" s="21"/>
      <c r="F45" s="22" t="s">
        <v>14</v>
      </c>
      <c r="G45" s="22"/>
      <c r="H45" s="23" t="s">
        <v>16</v>
      </c>
      <c r="I45" s="23"/>
      <c r="J45" s="23" t="s">
        <v>44</v>
      </c>
      <c r="K45" s="23"/>
      <c r="L45" s="22" t="s">
        <v>46</v>
      </c>
      <c r="M45" s="22"/>
      <c r="N45" s="22"/>
      <c r="O45" s="22" t="s">
        <v>48</v>
      </c>
      <c r="P45" s="22"/>
      <c r="Q45" s="29">
        <v>2000</v>
      </c>
      <c r="R45" s="29"/>
      <c r="S45" s="6">
        <v>0</v>
      </c>
      <c r="T45" s="6">
        <v>2000</v>
      </c>
      <c r="U45" s="6">
        <v>0</v>
      </c>
      <c r="V45" s="6">
        <v>2000</v>
      </c>
      <c r="W45" s="7">
        <v>0</v>
      </c>
    </row>
    <row r="46" spans="1:23" ht="57" customHeight="1">
      <c r="A46" s="21" t="s">
        <v>49</v>
      </c>
      <c r="B46" s="21"/>
      <c r="C46" s="21"/>
      <c r="D46" s="21"/>
      <c r="E46" s="21"/>
      <c r="F46" s="22" t="s">
        <v>14</v>
      </c>
      <c r="G46" s="22"/>
      <c r="H46" s="23" t="s">
        <v>16</v>
      </c>
      <c r="I46" s="23"/>
      <c r="J46" s="23" t="s">
        <v>44</v>
      </c>
      <c r="K46" s="23"/>
      <c r="L46" s="22" t="s">
        <v>50</v>
      </c>
      <c r="M46" s="22"/>
      <c r="N46" s="22"/>
      <c r="O46" s="28"/>
      <c r="P46" s="28"/>
      <c r="Q46" s="29">
        <f>Q50+Q47</f>
        <v>415820</v>
      </c>
      <c r="R46" s="29"/>
      <c r="S46" s="6">
        <v>0</v>
      </c>
      <c r="T46" s="6">
        <v>83000</v>
      </c>
      <c r="U46" s="6">
        <v>0</v>
      </c>
      <c r="V46" s="6">
        <v>83000</v>
      </c>
      <c r="W46" s="7">
        <v>0</v>
      </c>
    </row>
    <row r="47" spans="1:23" ht="23.25" customHeight="1">
      <c r="A47" s="21" t="s">
        <v>51</v>
      </c>
      <c r="B47" s="21"/>
      <c r="C47" s="21"/>
      <c r="D47" s="21"/>
      <c r="E47" s="21"/>
      <c r="F47" s="22" t="s">
        <v>14</v>
      </c>
      <c r="G47" s="22"/>
      <c r="H47" s="23" t="s">
        <v>16</v>
      </c>
      <c r="I47" s="23"/>
      <c r="J47" s="23" t="s">
        <v>44</v>
      </c>
      <c r="K47" s="23"/>
      <c r="L47" s="22" t="s">
        <v>52</v>
      </c>
      <c r="M47" s="22"/>
      <c r="N47" s="22"/>
      <c r="O47" s="28"/>
      <c r="P47" s="28"/>
      <c r="Q47" s="29">
        <v>3000</v>
      </c>
      <c r="R47" s="29"/>
      <c r="S47" s="6">
        <v>0</v>
      </c>
      <c r="T47" s="6">
        <v>3000</v>
      </c>
      <c r="U47" s="6">
        <v>0</v>
      </c>
      <c r="V47" s="6">
        <v>3000</v>
      </c>
      <c r="W47" s="7">
        <v>0</v>
      </c>
    </row>
    <row r="48" spans="1:23" ht="45.75" customHeight="1">
      <c r="A48" s="21" t="s">
        <v>53</v>
      </c>
      <c r="B48" s="21"/>
      <c r="C48" s="21"/>
      <c r="D48" s="21"/>
      <c r="E48" s="21"/>
      <c r="F48" s="22" t="s">
        <v>14</v>
      </c>
      <c r="G48" s="22"/>
      <c r="H48" s="23" t="s">
        <v>16</v>
      </c>
      <c r="I48" s="23"/>
      <c r="J48" s="23" t="s">
        <v>44</v>
      </c>
      <c r="K48" s="23"/>
      <c r="L48" s="22" t="s">
        <v>54</v>
      </c>
      <c r="M48" s="22"/>
      <c r="N48" s="22"/>
      <c r="O48" s="28"/>
      <c r="P48" s="28"/>
      <c r="Q48" s="29">
        <v>3000</v>
      </c>
      <c r="R48" s="29"/>
      <c r="S48" s="6">
        <v>0</v>
      </c>
      <c r="T48" s="6">
        <v>3000</v>
      </c>
      <c r="U48" s="6">
        <v>0</v>
      </c>
      <c r="V48" s="6">
        <v>3000</v>
      </c>
      <c r="W48" s="7">
        <v>0</v>
      </c>
    </row>
    <row r="49" spans="1:23" ht="34.5" customHeight="1">
      <c r="A49" s="21" t="s">
        <v>30</v>
      </c>
      <c r="B49" s="21"/>
      <c r="C49" s="21"/>
      <c r="D49" s="21"/>
      <c r="E49" s="21"/>
      <c r="F49" s="22" t="s">
        <v>14</v>
      </c>
      <c r="G49" s="22"/>
      <c r="H49" s="23" t="s">
        <v>16</v>
      </c>
      <c r="I49" s="23"/>
      <c r="J49" s="23" t="s">
        <v>44</v>
      </c>
      <c r="K49" s="23"/>
      <c r="L49" s="22" t="s">
        <v>54</v>
      </c>
      <c r="M49" s="22"/>
      <c r="N49" s="22"/>
      <c r="O49" s="22" t="s">
        <v>31</v>
      </c>
      <c r="P49" s="22"/>
      <c r="Q49" s="29">
        <v>3000</v>
      </c>
      <c r="R49" s="29"/>
      <c r="S49" s="6">
        <v>0</v>
      </c>
      <c r="T49" s="6">
        <v>3000</v>
      </c>
      <c r="U49" s="6">
        <v>0</v>
      </c>
      <c r="V49" s="6">
        <v>3000</v>
      </c>
      <c r="W49" s="7">
        <v>0</v>
      </c>
    </row>
    <row r="50" spans="1:23" ht="23.25" customHeight="1">
      <c r="A50" s="21" t="s">
        <v>55</v>
      </c>
      <c r="B50" s="21"/>
      <c r="C50" s="21"/>
      <c r="D50" s="21"/>
      <c r="E50" s="21"/>
      <c r="F50" s="22" t="s">
        <v>14</v>
      </c>
      <c r="G50" s="22"/>
      <c r="H50" s="23" t="s">
        <v>16</v>
      </c>
      <c r="I50" s="23"/>
      <c r="J50" s="23" t="s">
        <v>44</v>
      </c>
      <c r="K50" s="23"/>
      <c r="L50" s="22" t="s">
        <v>56</v>
      </c>
      <c r="M50" s="22"/>
      <c r="N50" s="22"/>
      <c r="O50" s="28"/>
      <c r="P50" s="28"/>
      <c r="Q50" s="29">
        <f>Q51</f>
        <v>412820</v>
      </c>
      <c r="R50" s="29"/>
      <c r="S50" s="6">
        <v>0</v>
      </c>
      <c r="T50" s="6">
        <v>80000</v>
      </c>
      <c r="U50" s="6">
        <v>0</v>
      </c>
      <c r="V50" s="6">
        <v>80000</v>
      </c>
      <c r="W50" s="7">
        <v>0</v>
      </c>
    </row>
    <row r="51" spans="1:23" ht="34.5" customHeight="1">
      <c r="A51" s="21" t="s">
        <v>57</v>
      </c>
      <c r="B51" s="21"/>
      <c r="C51" s="21"/>
      <c r="D51" s="21"/>
      <c r="E51" s="21"/>
      <c r="F51" s="22" t="s">
        <v>14</v>
      </c>
      <c r="G51" s="22"/>
      <c r="H51" s="23" t="s">
        <v>16</v>
      </c>
      <c r="I51" s="23"/>
      <c r="J51" s="23" t="s">
        <v>44</v>
      </c>
      <c r="K51" s="23"/>
      <c r="L51" s="22" t="s">
        <v>58</v>
      </c>
      <c r="M51" s="22"/>
      <c r="N51" s="22"/>
      <c r="O51" s="28"/>
      <c r="P51" s="28"/>
      <c r="Q51" s="29">
        <f>Q52</f>
        <v>412820</v>
      </c>
      <c r="R51" s="29"/>
      <c r="S51" s="6">
        <v>0</v>
      </c>
      <c r="T51" s="6">
        <v>80000</v>
      </c>
      <c r="U51" s="6">
        <v>0</v>
      </c>
      <c r="V51" s="6">
        <v>80000</v>
      </c>
      <c r="W51" s="7">
        <v>0</v>
      </c>
    </row>
    <row r="52" spans="1:23" ht="34.5" customHeight="1">
      <c r="A52" s="21" t="s">
        <v>30</v>
      </c>
      <c r="B52" s="21"/>
      <c r="C52" s="21"/>
      <c r="D52" s="21"/>
      <c r="E52" s="21"/>
      <c r="F52" s="22" t="s">
        <v>14</v>
      </c>
      <c r="G52" s="22"/>
      <c r="H52" s="23" t="s">
        <v>16</v>
      </c>
      <c r="I52" s="23"/>
      <c r="J52" s="23" t="s">
        <v>44</v>
      </c>
      <c r="K52" s="23"/>
      <c r="L52" s="22" t="s">
        <v>58</v>
      </c>
      <c r="M52" s="22"/>
      <c r="N52" s="22"/>
      <c r="O52" s="22" t="s">
        <v>31</v>
      </c>
      <c r="P52" s="22"/>
      <c r="Q52" s="29">
        <v>412820</v>
      </c>
      <c r="R52" s="29"/>
      <c r="S52" s="6">
        <v>0</v>
      </c>
      <c r="T52" s="6">
        <v>80000</v>
      </c>
      <c r="U52" s="6">
        <v>0</v>
      </c>
      <c r="V52" s="6">
        <v>80000</v>
      </c>
      <c r="W52" s="7">
        <v>0</v>
      </c>
    </row>
    <row r="53" spans="1:23" ht="15" customHeight="1">
      <c r="A53" s="21"/>
      <c r="B53" s="21"/>
      <c r="C53" s="21"/>
      <c r="D53" s="21"/>
      <c r="E53" s="21"/>
      <c r="F53" s="22" t="s">
        <v>14</v>
      </c>
      <c r="G53" s="22"/>
      <c r="H53" s="23" t="s">
        <v>16</v>
      </c>
      <c r="I53" s="23"/>
      <c r="J53" s="23" t="s">
        <v>44</v>
      </c>
      <c r="K53" s="23"/>
      <c r="L53" s="23" t="s">
        <v>34</v>
      </c>
      <c r="M53" s="23"/>
      <c r="N53" s="23"/>
      <c r="O53" s="28"/>
      <c r="P53" s="28"/>
      <c r="Q53" s="29">
        <f>Q54</f>
        <v>97860</v>
      </c>
      <c r="R53" s="29"/>
      <c r="S53" s="6">
        <v>0</v>
      </c>
      <c r="T53" s="6">
        <v>12000</v>
      </c>
      <c r="U53" s="6">
        <v>0</v>
      </c>
      <c r="V53" s="6">
        <v>12000</v>
      </c>
      <c r="W53" s="7">
        <v>0</v>
      </c>
    </row>
    <row r="54" spans="1:23" ht="34.5" customHeight="1">
      <c r="A54" s="21" t="s">
        <v>35</v>
      </c>
      <c r="B54" s="21"/>
      <c r="C54" s="21"/>
      <c r="D54" s="21"/>
      <c r="E54" s="21"/>
      <c r="F54" s="22" t="s">
        <v>14</v>
      </c>
      <c r="G54" s="22"/>
      <c r="H54" s="23" t="s">
        <v>16</v>
      </c>
      <c r="I54" s="23"/>
      <c r="J54" s="23" t="s">
        <v>44</v>
      </c>
      <c r="K54" s="23"/>
      <c r="L54" s="22" t="s">
        <v>36</v>
      </c>
      <c r="M54" s="22"/>
      <c r="N54" s="22"/>
      <c r="O54" s="28"/>
      <c r="P54" s="28"/>
      <c r="Q54" s="29">
        <f>Q55</f>
        <v>97860</v>
      </c>
      <c r="R54" s="29"/>
      <c r="S54" s="6">
        <v>0</v>
      </c>
      <c r="T54" s="6">
        <v>12000</v>
      </c>
      <c r="U54" s="6">
        <v>0</v>
      </c>
      <c r="V54" s="6">
        <v>12000</v>
      </c>
      <c r="W54" s="7">
        <v>0</v>
      </c>
    </row>
    <row r="55" spans="1:23" ht="23.25" customHeight="1">
      <c r="A55" s="21" t="s">
        <v>37</v>
      </c>
      <c r="B55" s="21"/>
      <c r="C55" s="21"/>
      <c r="D55" s="21"/>
      <c r="E55" s="21"/>
      <c r="F55" s="22" t="s">
        <v>14</v>
      </c>
      <c r="G55" s="22"/>
      <c r="H55" s="23" t="s">
        <v>16</v>
      </c>
      <c r="I55" s="23"/>
      <c r="J55" s="23" t="s">
        <v>44</v>
      </c>
      <c r="K55" s="23"/>
      <c r="L55" s="22" t="s">
        <v>38</v>
      </c>
      <c r="M55" s="22"/>
      <c r="N55" s="22"/>
      <c r="O55" s="28"/>
      <c r="P55" s="28"/>
      <c r="Q55" s="29">
        <f>Q56+Q58</f>
        <v>97860</v>
      </c>
      <c r="R55" s="29"/>
      <c r="S55" s="6">
        <v>0</v>
      </c>
      <c r="T55" s="6">
        <v>12000</v>
      </c>
      <c r="U55" s="6">
        <v>0</v>
      </c>
      <c r="V55" s="6">
        <v>12000</v>
      </c>
      <c r="W55" s="7">
        <v>0</v>
      </c>
    </row>
    <row r="56" spans="1:23" ht="23.25" customHeight="1">
      <c r="A56" s="21" t="s">
        <v>59</v>
      </c>
      <c r="B56" s="21"/>
      <c r="C56" s="21"/>
      <c r="D56" s="21"/>
      <c r="E56" s="21"/>
      <c r="F56" s="22" t="s">
        <v>14</v>
      </c>
      <c r="G56" s="22"/>
      <c r="H56" s="23" t="s">
        <v>16</v>
      </c>
      <c r="I56" s="23"/>
      <c r="J56" s="23" t="s">
        <v>44</v>
      </c>
      <c r="K56" s="23"/>
      <c r="L56" s="22" t="s">
        <v>60</v>
      </c>
      <c r="M56" s="22"/>
      <c r="N56" s="22"/>
      <c r="O56" s="28"/>
      <c r="P56" s="28"/>
      <c r="Q56" s="29">
        <f>Q57</f>
        <v>72000</v>
      </c>
      <c r="R56" s="29"/>
      <c r="S56" s="6">
        <v>0</v>
      </c>
      <c r="T56" s="6">
        <v>12000</v>
      </c>
      <c r="U56" s="6">
        <v>0</v>
      </c>
      <c r="V56" s="6">
        <v>12000</v>
      </c>
      <c r="W56" s="7">
        <v>0</v>
      </c>
    </row>
    <row r="57" spans="1:23" ht="15" customHeight="1">
      <c r="A57" s="21" t="s">
        <v>47</v>
      </c>
      <c r="B57" s="21"/>
      <c r="C57" s="21"/>
      <c r="D57" s="21"/>
      <c r="E57" s="21"/>
      <c r="F57" s="22" t="s">
        <v>14</v>
      </c>
      <c r="G57" s="22"/>
      <c r="H57" s="23" t="s">
        <v>16</v>
      </c>
      <c r="I57" s="23"/>
      <c r="J57" s="23" t="s">
        <v>44</v>
      </c>
      <c r="K57" s="23"/>
      <c r="L57" s="22" t="s">
        <v>60</v>
      </c>
      <c r="M57" s="22"/>
      <c r="N57" s="22"/>
      <c r="O57" s="22" t="s">
        <v>48</v>
      </c>
      <c r="P57" s="22"/>
      <c r="Q57" s="29">
        <v>72000</v>
      </c>
      <c r="R57" s="29"/>
      <c r="S57" s="6">
        <v>0</v>
      </c>
      <c r="T57" s="6">
        <v>12000</v>
      </c>
      <c r="U57" s="6">
        <v>0</v>
      </c>
      <c r="V57" s="6">
        <v>12000</v>
      </c>
      <c r="W57" s="7">
        <v>0</v>
      </c>
    </row>
    <row r="58" spans="1:23" ht="23.25" customHeight="1">
      <c r="A58" s="36" t="s">
        <v>145</v>
      </c>
      <c r="B58" s="37"/>
      <c r="C58" s="37"/>
      <c r="D58" s="37"/>
      <c r="E58" s="38"/>
      <c r="F58" s="16">
        <v>608</v>
      </c>
      <c r="G58" s="18"/>
      <c r="H58" s="39" t="s">
        <v>16</v>
      </c>
      <c r="I58" s="40"/>
      <c r="J58" s="14">
        <v>13</v>
      </c>
      <c r="K58" s="15"/>
      <c r="L58" s="33" t="s">
        <v>144</v>
      </c>
      <c r="M58" s="17"/>
      <c r="N58" s="18"/>
      <c r="O58" s="16"/>
      <c r="P58" s="18"/>
      <c r="Q58" s="34">
        <v>25860</v>
      </c>
      <c r="R58" s="35"/>
      <c r="S58" s="10">
        <v>0</v>
      </c>
      <c r="T58" s="10">
        <v>0</v>
      </c>
      <c r="U58" s="10">
        <v>0</v>
      </c>
      <c r="V58" s="10">
        <v>0</v>
      </c>
      <c r="W58" s="7">
        <v>0</v>
      </c>
    </row>
    <row r="59" spans="1:23" ht="27" customHeight="1">
      <c r="A59" s="36" t="s">
        <v>26</v>
      </c>
      <c r="B59" s="37"/>
      <c r="C59" s="37"/>
      <c r="D59" s="37"/>
      <c r="E59" s="38"/>
      <c r="F59" s="16">
        <v>608</v>
      </c>
      <c r="G59" s="18"/>
      <c r="H59" s="39" t="s">
        <v>16</v>
      </c>
      <c r="I59" s="40"/>
      <c r="J59" s="14">
        <v>13</v>
      </c>
      <c r="K59" s="15"/>
      <c r="L59" s="33" t="s">
        <v>144</v>
      </c>
      <c r="M59" s="17"/>
      <c r="N59" s="18"/>
      <c r="O59" s="16">
        <v>120</v>
      </c>
      <c r="P59" s="18"/>
      <c r="Q59" s="34">
        <v>25860</v>
      </c>
      <c r="R59" s="35"/>
      <c r="S59" s="10">
        <v>0</v>
      </c>
      <c r="T59" s="10">
        <v>0</v>
      </c>
      <c r="U59" s="10">
        <v>0</v>
      </c>
      <c r="V59" s="10">
        <v>0</v>
      </c>
      <c r="W59" s="7">
        <v>0</v>
      </c>
    </row>
    <row r="60" spans="1:23" ht="15" customHeight="1">
      <c r="A60" s="21" t="s">
        <v>61</v>
      </c>
      <c r="B60" s="21"/>
      <c r="C60" s="21"/>
      <c r="D60" s="21"/>
      <c r="E60" s="21"/>
      <c r="F60" s="22" t="s">
        <v>14</v>
      </c>
      <c r="G60" s="22"/>
      <c r="H60" s="23" t="s">
        <v>18</v>
      </c>
      <c r="I60" s="23"/>
      <c r="J60" s="28"/>
      <c r="K60" s="28"/>
      <c r="L60" s="28"/>
      <c r="M60" s="28"/>
      <c r="N60" s="28"/>
      <c r="O60" s="28"/>
      <c r="P60" s="28"/>
      <c r="Q60" s="29">
        <v>225727</v>
      </c>
      <c r="R60" s="29"/>
      <c r="S60" s="6">
        <v>225727</v>
      </c>
      <c r="T60" s="6">
        <v>236201</v>
      </c>
      <c r="U60" s="6">
        <v>236201</v>
      </c>
      <c r="V60" s="6">
        <v>244803</v>
      </c>
      <c r="W60" s="7">
        <v>244803</v>
      </c>
    </row>
    <row r="61" spans="1:23" ht="15" customHeight="1">
      <c r="A61" s="21" t="s">
        <v>62</v>
      </c>
      <c r="B61" s="21"/>
      <c r="C61" s="21"/>
      <c r="D61" s="21"/>
      <c r="E61" s="21"/>
      <c r="F61" s="22" t="s">
        <v>14</v>
      </c>
      <c r="G61" s="22"/>
      <c r="H61" s="23" t="s">
        <v>18</v>
      </c>
      <c r="I61" s="23"/>
      <c r="J61" s="23" t="s">
        <v>63</v>
      </c>
      <c r="K61" s="23"/>
      <c r="L61" s="28"/>
      <c r="M61" s="28"/>
      <c r="N61" s="28"/>
      <c r="O61" s="28"/>
      <c r="P61" s="28"/>
      <c r="Q61" s="29">
        <v>225727</v>
      </c>
      <c r="R61" s="29"/>
      <c r="S61" s="6">
        <v>225727</v>
      </c>
      <c r="T61" s="6">
        <v>236201</v>
      </c>
      <c r="U61" s="6">
        <v>236201</v>
      </c>
      <c r="V61" s="6">
        <v>244803</v>
      </c>
      <c r="W61" s="7">
        <v>244803</v>
      </c>
    </row>
    <row r="62" spans="1:23" ht="15" customHeight="1">
      <c r="A62" s="21"/>
      <c r="B62" s="21"/>
      <c r="C62" s="21"/>
      <c r="D62" s="21"/>
      <c r="E62" s="21"/>
      <c r="F62" s="22" t="s">
        <v>14</v>
      </c>
      <c r="G62" s="22"/>
      <c r="H62" s="23" t="s">
        <v>18</v>
      </c>
      <c r="I62" s="23"/>
      <c r="J62" s="23" t="s">
        <v>63</v>
      </c>
      <c r="K62" s="23"/>
      <c r="L62" s="23" t="s">
        <v>19</v>
      </c>
      <c r="M62" s="23"/>
      <c r="N62" s="23"/>
      <c r="O62" s="28"/>
      <c r="P62" s="28"/>
      <c r="Q62" s="29">
        <v>225727</v>
      </c>
      <c r="R62" s="29"/>
      <c r="S62" s="6">
        <v>225727</v>
      </c>
      <c r="T62" s="6">
        <v>236201</v>
      </c>
      <c r="U62" s="6">
        <v>236201</v>
      </c>
      <c r="V62" s="6">
        <v>244803</v>
      </c>
      <c r="W62" s="7">
        <v>244803</v>
      </c>
    </row>
    <row r="63" spans="1:23" ht="45.75" customHeight="1">
      <c r="A63" s="21" t="s">
        <v>20</v>
      </c>
      <c r="B63" s="21"/>
      <c r="C63" s="21"/>
      <c r="D63" s="21"/>
      <c r="E63" s="21"/>
      <c r="F63" s="22" t="s">
        <v>14</v>
      </c>
      <c r="G63" s="22"/>
      <c r="H63" s="23" t="s">
        <v>18</v>
      </c>
      <c r="I63" s="23"/>
      <c r="J63" s="23" t="s">
        <v>63</v>
      </c>
      <c r="K63" s="23"/>
      <c r="L63" s="22" t="s">
        <v>21</v>
      </c>
      <c r="M63" s="22"/>
      <c r="N63" s="22"/>
      <c r="O63" s="28"/>
      <c r="P63" s="28"/>
      <c r="Q63" s="29">
        <v>225727</v>
      </c>
      <c r="R63" s="29"/>
      <c r="S63" s="6">
        <v>225727</v>
      </c>
      <c r="T63" s="6">
        <v>236201</v>
      </c>
      <c r="U63" s="6">
        <v>236201</v>
      </c>
      <c r="V63" s="6">
        <v>244803</v>
      </c>
      <c r="W63" s="7">
        <v>244803</v>
      </c>
    </row>
    <row r="64" spans="1:23" ht="23.25" customHeight="1">
      <c r="A64" s="21" t="s">
        <v>22</v>
      </c>
      <c r="B64" s="21"/>
      <c r="C64" s="21"/>
      <c r="D64" s="21"/>
      <c r="E64" s="21"/>
      <c r="F64" s="22" t="s">
        <v>14</v>
      </c>
      <c r="G64" s="22"/>
      <c r="H64" s="23" t="s">
        <v>18</v>
      </c>
      <c r="I64" s="23"/>
      <c r="J64" s="23" t="s">
        <v>63</v>
      </c>
      <c r="K64" s="23"/>
      <c r="L64" s="22" t="s">
        <v>23</v>
      </c>
      <c r="M64" s="22"/>
      <c r="N64" s="22"/>
      <c r="O64" s="28"/>
      <c r="P64" s="28"/>
      <c r="Q64" s="29">
        <v>225727</v>
      </c>
      <c r="R64" s="29"/>
      <c r="S64" s="6">
        <v>225727</v>
      </c>
      <c r="T64" s="6">
        <v>236201</v>
      </c>
      <c r="U64" s="6">
        <v>236201</v>
      </c>
      <c r="V64" s="6">
        <v>244803</v>
      </c>
      <c r="W64" s="7">
        <v>244803</v>
      </c>
    </row>
    <row r="65" spans="1:23" ht="23.25" customHeight="1">
      <c r="A65" s="21" t="s">
        <v>64</v>
      </c>
      <c r="B65" s="21"/>
      <c r="C65" s="21"/>
      <c r="D65" s="21"/>
      <c r="E65" s="21"/>
      <c r="F65" s="22" t="s">
        <v>14</v>
      </c>
      <c r="G65" s="22"/>
      <c r="H65" s="23" t="s">
        <v>18</v>
      </c>
      <c r="I65" s="23"/>
      <c r="J65" s="23" t="s">
        <v>63</v>
      </c>
      <c r="K65" s="23"/>
      <c r="L65" s="22" t="s">
        <v>65</v>
      </c>
      <c r="M65" s="22"/>
      <c r="N65" s="22"/>
      <c r="O65" s="28"/>
      <c r="P65" s="28"/>
      <c r="Q65" s="29">
        <v>225727</v>
      </c>
      <c r="R65" s="29"/>
      <c r="S65" s="6">
        <v>225727</v>
      </c>
      <c r="T65" s="6">
        <v>236201</v>
      </c>
      <c r="U65" s="6">
        <v>236201</v>
      </c>
      <c r="V65" s="6">
        <v>244803</v>
      </c>
      <c r="W65" s="7">
        <v>244803</v>
      </c>
    </row>
    <row r="66" spans="1:23" ht="23.25" customHeight="1">
      <c r="A66" s="32" t="s">
        <v>26</v>
      </c>
      <c r="B66" s="21"/>
      <c r="C66" s="21"/>
      <c r="D66" s="21"/>
      <c r="E66" s="21"/>
      <c r="F66" s="22" t="s">
        <v>14</v>
      </c>
      <c r="G66" s="22"/>
      <c r="H66" s="23" t="s">
        <v>18</v>
      </c>
      <c r="I66" s="23"/>
      <c r="J66" s="23" t="s">
        <v>63</v>
      </c>
      <c r="K66" s="23"/>
      <c r="L66" s="22" t="s">
        <v>65</v>
      </c>
      <c r="M66" s="22"/>
      <c r="N66" s="22"/>
      <c r="O66" s="22" t="s">
        <v>27</v>
      </c>
      <c r="P66" s="22"/>
      <c r="Q66" s="29">
        <v>225727</v>
      </c>
      <c r="R66" s="29"/>
      <c r="S66" s="6">
        <v>225727</v>
      </c>
      <c r="T66" s="6">
        <v>236201</v>
      </c>
      <c r="U66" s="6">
        <v>236201</v>
      </c>
      <c r="V66" s="6">
        <v>244803</v>
      </c>
      <c r="W66" s="7">
        <v>244803</v>
      </c>
    </row>
    <row r="67" spans="1:23" ht="23.25" customHeight="1">
      <c r="A67" s="21" t="s">
        <v>66</v>
      </c>
      <c r="B67" s="21"/>
      <c r="C67" s="21"/>
      <c r="D67" s="21"/>
      <c r="E67" s="21"/>
      <c r="F67" s="22" t="s">
        <v>14</v>
      </c>
      <c r="G67" s="22"/>
      <c r="H67" s="23" t="s">
        <v>63</v>
      </c>
      <c r="I67" s="23"/>
      <c r="J67" s="28"/>
      <c r="K67" s="28"/>
      <c r="L67" s="28"/>
      <c r="M67" s="28"/>
      <c r="N67" s="28"/>
      <c r="O67" s="28"/>
      <c r="P67" s="28"/>
      <c r="Q67" s="29">
        <v>420000</v>
      </c>
      <c r="R67" s="29"/>
      <c r="S67" s="6">
        <v>0</v>
      </c>
      <c r="T67" s="6">
        <v>320000</v>
      </c>
      <c r="U67" s="6">
        <v>0</v>
      </c>
      <c r="V67" s="6">
        <v>320000</v>
      </c>
      <c r="W67" s="7">
        <v>0</v>
      </c>
    </row>
    <row r="68" spans="1:23" ht="34.5" customHeight="1">
      <c r="A68" s="21" t="s">
        <v>67</v>
      </c>
      <c r="B68" s="21"/>
      <c r="C68" s="21"/>
      <c r="D68" s="21"/>
      <c r="E68" s="21"/>
      <c r="F68" s="22" t="s">
        <v>14</v>
      </c>
      <c r="G68" s="22"/>
      <c r="H68" s="23" t="s">
        <v>63</v>
      </c>
      <c r="I68" s="23"/>
      <c r="J68" s="23" t="s">
        <v>68</v>
      </c>
      <c r="K68" s="23"/>
      <c r="L68" s="28"/>
      <c r="M68" s="28"/>
      <c r="N68" s="28"/>
      <c r="O68" s="28"/>
      <c r="P68" s="28"/>
      <c r="Q68" s="29">
        <v>420000</v>
      </c>
      <c r="R68" s="29"/>
      <c r="S68" s="6">
        <v>0</v>
      </c>
      <c r="T68" s="6">
        <v>320000</v>
      </c>
      <c r="U68" s="6">
        <v>0</v>
      </c>
      <c r="V68" s="6">
        <v>320000</v>
      </c>
      <c r="W68" s="7">
        <v>0</v>
      </c>
    </row>
    <row r="69" spans="1:23" ht="15" customHeight="1">
      <c r="A69" s="21"/>
      <c r="B69" s="21"/>
      <c r="C69" s="21"/>
      <c r="D69" s="21"/>
      <c r="E69" s="21"/>
      <c r="F69" s="22" t="s">
        <v>14</v>
      </c>
      <c r="G69" s="22"/>
      <c r="H69" s="23" t="s">
        <v>63</v>
      </c>
      <c r="I69" s="23"/>
      <c r="J69" s="23" t="s">
        <v>68</v>
      </c>
      <c r="K69" s="23"/>
      <c r="L69" s="23" t="s">
        <v>19</v>
      </c>
      <c r="M69" s="23"/>
      <c r="N69" s="23"/>
      <c r="O69" s="28"/>
      <c r="P69" s="28"/>
      <c r="Q69" s="29">
        <v>420000</v>
      </c>
      <c r="R69" s="29"/>
      <c r="S69" s="6">
        <v>0</v>
      </c>
      <c r="T69" s="6">
        <v>320000</v>
      </c>
      <c r="U69" s="6">
        <v>0</v>
      </c>
      <c r="V69" s="6">
        <v>320000</v>
      </c>
      <c r="W69" s="7">
        <v>0</v>
      </c>
    </row>
    <row r="70" spans="1:23" ht="57" customHeight="1">
      <c r="A70" s="21" t="s">
        <v>49</v>
      </c>
      <c r="B70" s="21"/>
      <c r="C70" s="21"/>
      <c r="D70" s="21"/>
      <c r="E70" s="21"/>
      <c r="F70" s="22" t="s">
        <v>14</v>
      </c>
      <c r="G70" s="22"/>
      <c r="H70" s="23" t="s">
        <v>63</v>
      </c>
      <c r="I70" s="23"/>
      <c r="J70" s="23" t="s">
        <v>68</v>
      </c>
      <c r="K70" s="23"/>
      <c r="L70" s="22" t="s">
        <v>50</v>
      </c>
      <c r="M70" s="22"/>
      <c r="N70" s="22"/>
      <c r="O70" s="28"/>
      <c r="P70" s="28"/>
      <c r="Q70" s="29">
        <v>420000</v>
      </c>
      <c r="R70" s="29"/>
      <c r="S70" s="6">
        <v>0</v>
      </c>
      <c r="T70" s="6">
        <v>320000</v>
      </c>
      <c r="U70" s="6">
        <v>0</v>
      </c>
      <c r="V70" s="6">
        <v>320000</v>
      </c>
      <c r="W70" s="7">
        <v>0</v>
      </c>
    </row>
    <row r="71" spans="1:23" ht="23.25" customHeight="1">
      <c r="A71" s="21" t="s">
        <v>51</v>
      </c>
      <c r="B71" s="21"/>
      <c r="C71" s="21"/>
      <c r="D71" s="21"/>
      <c r="E71" s="21"/>
      <c r="F71" s="22" t="s">
        <v>14</v>
      </c>
      <c r="G71" s="22"/>
      <c r="H71" s="23" t="s">
        <v>63</v>
      </c>
      <c r="I71" s="23"/>
      <c r="J71" s="23" t="s">
        <v>68</v>
      </c>
      <c r="K71" s="23"/>
      <c r="L71" s="22" t="s">
        <v>52</v>
      </c>
      <c r="M71" s="22"/>
      <c r="N71" s="22"/>
      <c r="O71" s="28"/>
      <c r="P71" s="28"/>
      <c r="Q71" s="29">
        <v>20000</v>
      </c>
      <c r="R71" s="29"/>
      <c r="S71" s="6">
        <v>0</v>
      </c>
      <c r="T71" s="6">
        <v>20000</v>
      </c>
      <c r="U71" s="6">
        <v>0</v>
      </c>
      <c r="V71" s="6">
        <v>20000</v>
      </c>
      <c r="W71" s="7">
        <v>0</v>
      </c>
    </row>
    <row r="72" spans="1:23" ht="34.5" customHeight="1">
      <c r="A72" s="21" t="s">
        <v>69</v>
      </c>
      <c r="B72" s="21"/>
      <c r="C72" s="21"/>
      <c r="D72" s="21"/>
      <c r="E72" s="21"/>
      <c r="F72" s="22" t="s">
        <v>14</v>
      </c>
      <c r="G72" s="22"/>
      <c r="H72" s="23" t="s">
        <v>63</v>
      </c>
      <c r="I72" s="23"/>
      <c r="J72" s="23" t="s">
        <v>68</v>
      </c>
      <c r="K72" s="23"/>
      <c r="L72" s="22" t="s">
        <v>70</v>
      </c>
      <c r="M72" s="22"/>
      <c r="N72" s="22"/>
      <c r="O72" s="28"/>
      <c r="P72" s="28"/>
      <c r="Q72" s="29">
        <v>20000</v>
      </c>
      <c r="R72" s="29"/>
      <c r="S72" s="6">
        <v>0</v>
      </c>
      <c r="T72" s="6">
        <v>20000</v>
      </c>
      <c r="U72" s="6">
        <v>0</v>
      </c>
      <c r="V72" s="6">
        <v>20000</v>
      </c>
      <c r="W72" s="7">
        <v>0</v>
      </c>
    </row>
    <row r="73" spans="1:23" ht="34.5" customHeight="1">
      <c r="A73" s="21" t="s">
        <v>30</v>
      </c>
      <c r="B73" s="21"/>
      <c r="C73" s="21"/>
      <c r="D73" s="21"/>
      <c r="E73" s="21"/>
      <c r="F73" s="22" t="s">
        <v>14</v>
      </c>
      <c r="G73" s="22"/>
      <c r="H73" s="23" t="s">
        <v>63</v>
      </c>
      <c r="I73" s="23"/>
      <c r="J73" s="23" t="s">
        <v>68</v>
      </c>
      <c r="K73" s="23"/>
      <c r="L73" s="22" t="s">
        <v>70</v>
      </c>
      <c r="M73" s="22"/>
      <c r="N73" s="22"/>
      <c r="O73" s="22" t="s">
        <v>31</v>
      </c>
      <c r="P73" s="22"/>
      <c r="Q73" s="29">
        <v>20000</v>
      </c>
      <c r="R73" s="29"/>
      <c r="S73" s="6">
        <v>0</v>
      </c>
      <c r="T73" s="6">
        <v>20000</v>
      </c>
      <c r="U73" s="6">
        <v>0</v>
      </c>
      <c r="V73" s="6">
        <v>20000</v>
      </c>
      <c r="W73" s="7">
        <v>0</v>
      </c>
    </row>
    <row r="74" spans="1:23" ht="34.5" customHeight="1">
      <c r="A74" s="21" t="s">
        <v>71</v>
      </c>
      <c r="B74" s="21"/>
      <c r="C74" s="21"/>
      <c r="D74" s="21"/>
      <c r="E74" s="21"/>
      <c r="F74" s="22" t="s">
        <v>14</v>
      </c>
      <c r="G74" s="22"/>
      <c r="H74" s="23" t="s">
        <v>63</v>
      </c>
      <c r="I74" s="23"/>
      <c r="J74" s="23" t="s">
        <v>68</v>
      </c>
      <c r="K74" s="23"/>
      <c r="L74" s="22" t="s">
        <v>72</v>
      </c>
      <c r="M74" s="22"/>
      <c r="N74" s="22"/>
      <c r="O74" s="28"/>
      <c r="P74" s="28"/>
      <c r="Q74" s="29">
        <v>400000</v>
      </c>
      <c r="R74" s="29"/>
      <c r="S74" s="6">
        <v>0</v>
      </c>
      <c r="T74" s="6">
        <v>300000</v>
      </c>
      <c r="U74" s="6">
        <v>0</v>
      </c>
      <c r="V74" s="6">
        <v>300000</v>
      </c>
      <c r="W74" s="7">
        <v>0</v>
      </c>
    </row>
    <row r="75" spans="1:23" ht="23.25" customHeight="1">
      <c r="A75" s="21" t="s">
        <v>73</v>
      </c>
      <c r="B75" s="21"/>
      <c r="C75" s="21"/>
      <c r="D75" s="21"/>
      <c r="E75" s="21"/>
      <c r="F75" s="22" t="s">
        <v>14</v>
      </c>
      <c r="G75" s="22"/>
      <c r="H75" s="23" t="s">
        <v>63</v>
      </c>
      <c r="I75" s="23"/>
      <c r="J75" s="23" t="s">
        <v>68</v>
      </c>
      <c r="K75" s="23"/>
      <c r="L75" s="22" t="s">
        <v>74</v>
      </c>
      <c r="M75" s="22"/>
      <c r="N75" s="22"/>
      <c r="O75" s="28"/>
      <c r="P75" s="28"/>
      <c r="Q75" s="29">
        <v>400000</v>
      </c>
      <c r="R75" s="29"/>
      <c r="S75" s="6">
        <v>0</v>
      </c>
      <c r="T75" s="6">
        <v>300000</v>
      </c>
      <c r="U75" s="6">
        <v>0</v>
      </c>
      <c r="V75" s="6">
        <v>300000</v>
      </c>
      <c r="W75" s="7">
        <v>0</v>
      </c>
    </row>
    <row r="76" spans="1:23" ht="34.5" customHeight="1">
      <c r="A76" s="21" t="s">
        <v>30</v>
      </c>
      <c r="B76" s="21"/>
      <c r="C76" s="21"/>
      <c r="D76" s="21"/>
      <c r="E76" s="21"/>
      <c r="F76" s="22" t="s">
        <v>14</v>
      </c>
      <c r="G76" s="22"/>
      <c r="H76" s="23" t="s">
        <v>63</v>
      </c>
      <c r="I76" s="23"/>
      <c r="J76" s="23" t="s">
        <v>68</v>
      </c>
      <c r="K76" s="23"/>
      <c r="L76" s="22" t="s">
        <v>74</v>
      </c>
      <c r="M76" s="22"/>
      <c r="N76" s="22"/>
      <c r="O76" s="22" t="s">
        <v>31</v>
      </c>
      <c r="P76" s="22"/>
      <c r="Q76" s="29">
        <v>400000</v>
      </c>
      <c r="R76" s="29"/>
      <c r="S76" s="6">
        <v>0</v>
      </c>
      <c r="T76" s="6">
        <v>300000</v>
      </c>
      <c r="U76" s="6">
        <v>0</v>
      </c>
      <c r="V76" s="6">
        <v>300000</v>
      </c>
      <c r="W76" s="7">
        <v>0</v>
      </c>
    </row>
    <row r="77" spans="1:23" ht="15" customHeight="1">
      <c r="A77" s="21" t="s">
        <v>75</v>
      </c>
      <c r="B77" s="21"/>
      <c r="C77" s="21"/>
      <c r="D77" s="21"/>
      <c r="E77" s="21"/>
      <c r="F77" s="22" t="s">
        <v>14</v>
      </c>
      <c r="G77" s="22"/>
      <c r="H77" s="23" t="s">
        <v>29</v>
      </c>
      <c r="I77" s="23"/>
      <c r="J77" s="28"/>
      <c r="K77" s="28"/>
      <c r="L77" s="28"/>
      <c r="M77" s="28"/>
      <c r="N77" s="28"/>
      <c r="O77" s="28"/>
      <c r="P77" s="28"/>
      <c r="Q77" s="29">
        <f>Q78+Q92</f>
        <v>7023757.3699999992</v>
      </c>
      <c r="R77" s="29"/>
      <c r="S77" s="6">
        <v>5225970.82</v>
      </c>
      <c r="T77" s="6">
        <v>1428550</v>
      </c>
      <c r="U77" s="6">
        <v>0</v>
      </c>
      <c r="V77" s="6">
        <v>1480960</v>
      </c>
      <c r="W77" s="7">
        <v>0</v>
      </c>
    </row>
    <row r="78" spans="1:23" ht="15" customHeight="1">
      <c r="A78" s="21" t="s">
        <v>76</v>
      </c>
      <c r="B78" s="21"/>
      <c r="C78" s="21"/>
      <c r="D78" s="21"/>
      <c r="E78" s="21"/>
      <c r="F78" s="22" t="s">
        <v>14</v>
      </c>
      <c r="G78" s="22"/>
      <c r="H78" s="23" t="s">
        <v>29</v>
      </c>
      <c r="I78" s="23"/>
      <c r="J78" s="23" t="s">
        <v>77</v>
      </c>
      <c r="K78" s="23"/>
      <c r="L78" s="28"/>
      <c r="M78" s="28"/>
      <c r="N78" s="28"/>
      <c r="O78" s="28"/>
      <c r="P78" s="28"/>
      <c r="Q78" s="29">
        <f>Q79</f>
        <v>6983717.3699999992</v>
      </c>
      <c r="R78" s="29"/>
      <c r="S78" s="6">
        <v>5225970.82</v>
      </c>
      <c r="T78" s="6">
        <v>1392510</v>
      </c>
      <c r="U78" s="6">
        <v>0</v>
      </c>
      <c r="V78" s="6">
        <v>1444920</v>
      </c>
      <c r="W78" s="7">
        <v>0</v>
      </c>
    </row>
    <row r="79" spans="1:23" ht="15" customHeight="1">
      <c r="A79" s="21"/>
      <c r="B79" s="21"/>
      <c r="C79" s="21"/>
      <c r="D79" s="21"/>
      <c r="E79" s="21"/>
      <c r="F79" s="22" t="s">
        <v>14</v>
      </c>
      <c r="G79" s="22"/>
      <c r="H79" s="23" t="s">
        <v>29</v>
      </c>
      <c r="I79" s="23"/>
      <c r="J79" s="23" t="s">
        <v>77</v>
      </c>
      <c r="K79" s="23"/>
      <c r="L79" s="23" t="s">
        <v>19</v>
      </c>
      <c r="M79" s="23"/>
      <c r="N79" s="23"/>
      <c r="O79" s="28"/>
      <c r="P79" s="28"/>
      <c r="Q79" s="29">
        <f>Q80</f>
        <v>6983717.3699999992</v>
      </c>
      <c r="R79" s="29"/>
      <c r="S79" s="6">
        <v>5225970.82</v>
      </c>
      <c r="T79" s="6">
        <v>1392510</v>
      </c>
      <c r="U79" s="6">
        <v>0</v>
      </c>
      <c r="V79" s="6">
        <v>1444920</v>
      </c>
      <c r="W79" s="7">
        <v>0</v>
      </c>
    </row>
    <row r="80" spans="1:23" ht="57" customHeight="1">
      <c r="A80" s="21" t="s">
        <v>78</v>
      </c>
      <c r="B80" s="21"/>
      <c r="C80" s="21"/>
      <c r="D80" s="21"/>
      <c r="E80" s="21"/>
      <c r="F80" s="22" t="s">
        <v>14</v>
      </c>
      <c r="G80" s="22"/>
      <c r="H80" s="23" t="s">
        <v>29</v>
      </c>
      <c r="I80" s="23"/>
      <c r="J80" s="23" t="s">
        <v>77</v>
      </c>
      <c r="K80" s="23"/>
      <c r="L80" s="22" t="s">
        <v>79</v>
      </c>
      <c r="M80" s="22"/>
      <c r="N80" s="22"/>
      <c r="O80" s="28"/>
      <c r="P80" s="28"/>
      <c r="Q80" s="29">
        <f>Q81</f>
        <v>6983717.3699999992</v>
      </c>
      <c r="R80" s="29"/>
      <c r="S80" s="6">
        <v>5225970.82</v>
      </c>
      <c r="T80" s="6">
        <v>1392510</v>
      </c>
      <c r="U80" s="6">
        <v>0</v>
      </c>
      <c r="V80" s="6">
        <v>1444920</v>
      </c>
      <c r="W80" s="7">
        <v>0</v>
      </c>
    </row>
    <row r="81" spans="1:23" ht="57" customHeight="1">
      <c r="A81" s="21" t="s">
        <v>80</v>
      </c>
      <c r="B81" s="21"/>
      <c r="C81" s="21"/>
      <c r="D81" s="21"/>
      <c r="E81" s="21"/>
      <c r="F81" s="22" t="s">
        <v>14</v>
      </c>
      <c r="G81" s="22"/>
      <c r="H81" s="23" t="s">
        <v>29</v>
      </c>
      <c r="I81" s="23"/>
      <c r="J81" s="23" t="s">
        <v>77</v>
      </c>
      <c r="K81" s="23"/>
      <c r="L81" s="22" t="s">
        <v>81</v>
      </c>
      <c r="M81" s="22"/>
      <c r="N81" s="22"/>
      <c r="O81" s="28"/>
      <c r="P81" s="28"/>
      <c r="Q81" s="29">
        <f>Q82+Q84+Q86+Q88+Q90</f>
        <v>6983717.3699999992</v>
      </c>
      <c r="R81" s="29"/>
      <c r="S81" s="6">
        <v>5225970.82</v>
      </c>
      <c r="T81" s="6">
        <v>1392510</v>
      </c>
      <c r="U81" s="6">
        <v>0</v>
      </c>
      <c r="V81" s="6">
        <v>1444920</v>
      </c>
      <c r="W81" s="7">
        <v>0</v>
      </c>
    </row>
    <row r="82" spans="1:23" ht="15" customHeight="1">
      <c r="A82" s="21" t="s">
        <v>82</v>
      </c>
      <c r="B82" s="21"/>
      <c r="C82" s="21"/>
      <c r="D82" s="21"/>
      <c r="E82" s="21"/>
      <c r="F82" s="22" t="s">
        <v>14</v>
      </c>
      <c r="G82" s="22"/>
      <c r="H82" s="23" t="s">
        <v>29</v>
      </c>
      <c r="I82" s="23"/>
      <c r="J82" s="23" t="s">
        <v>77</v>
      </c>
      <c r="K82" s="23"/>
      <c r="L82" s="22" t="s">
        <v>83</v>
      </c>
      <c r="M82" s="22"/>
      <c r="N82" s="22"/>
      <c r="O82" s="28"/>
      <c r="P82" s="28"/>
      <c r="Q82" s="29">
        <f>Q83</f>
        <v>1482695.45</v>
      </c>
      <c r="R82" s="29"/>
      <c r="S82" s="6">
        <v>0</v>
      </c>
      <c r="T82" s="6">
        <v>1392510</v>
      </c>
      <c r="U82" s="6">
        <v>0</v>
      </c>
      <c r="V82" s="6">
        <v>1444920</v>
      </c>
      <c r="W82" s="7">
        <v>0</v>
      </c>
    </row>
    <row r="83" spans="1:23" ht="34.5" customHeight="1">
      <c r="A83" s="21" t="s">
        <v>30</v>
      </c>
      <c r="B83" s="21"/>
      <c r="C83" s="21"/>
      <c r="D83" s="21"/>
      <c r="E83" s="21"/>
      <c r="F83" s="22" t="s">
        <v>14</v>
      </c>
      <c r="G83" s="22"/>
      <c r="H83" s="23" t="s">
        <v>29</v>
      </c>
      <c r="I83" s="23"/>
      <c r="J83" s="23" t="s">
        <v>77</v>
      </c>
      <c r="K83" s="23"/>
      <c r="L83" s="22" t="s">
        <v>83</v>
      </c>
      <c r="M83" s="22"/>
      <c r="N83" s="22"/>
      <c r="O83" s="22" t="s">
        <v>31</v>
      </c>
      <c r="P83" s="22"/>
      <c r="Q83" s="29">
        <v>1482695.45</v>
      </c>
      <c r="R83" s="29"/>
      <c r="S83" s="6">
        <v>0</v>
      </c>
      <c r="T83" s="6">
        <v>1392510</v>
      </c>
      <c r="U83" s="6">
        <v>0</v>
      </c>
      <c r="V83" s="6">
        <v>1444920</v>
      </c>
      <c r="W83" s="7">
        <v>0</v>
      </c>
    </row>
    <row r="84" spans="1:23" ht="23.25" customHeight="1">
      <c r="A84" s="21" t="s">
        <v>84</v>
      </c>
      <c r="B84" s="21"/>
      <c r="C84" s="21"/>
      <c r="D84" s="21"/>
      <c r="E84" s="21"/>
      <c r="F84" s="22" t="s">
        <v>14</v>
      </c>
      <c r="G84" s="22"/>
      <c r="H84" s="23" t="s">
        <v>29</v>
      </c>
      <c r="I84" s="23"/>
      <c r="J84" s="23" t="s">
        <v>77</v>
      </c>
      <c r="K84" s="23"/>
      <c r="L84" s="22" t="s">
        <v>85</v>
      </c>
      <c r="M84" s="22"/>
      <c r="N84" s="22"/>
      <c r="O84" s="28"/>
      <c r="P84" s="28"/>
      <c r="Q84" s="29">
        <v>4616538.43</v>
      </c>
      <c r="R84" s="29"/>
      <c r="S84" s="6">
        <v>4616538.43</v>
      </c>
      <c r="T84" s="6">
        <v>0</v>
      </c>
      <c r="U84" s="6">
        <v>0</v>
      </c>
      <c r="V84" s="6">
        <v>0</v>
      </c>
      <c r="W84" s="7">
        <v>0</v>
      </c>
    </row>
    <row r="85" spans="1:23" ht="34.5" customHeight="1">
      <c r="A85" s="21" t="s">
        <v>30</v>
      </c>
      <c r="B85" s="21"/>
      <c r="C85" s="21"/>
      <c r="D85" s="21"/>
      <c r="E85" s="21"/>
      <c r="F85" s="22" t="s">
        <v>14</v>
      </c>
      <c r="G85" s="22"/>
      <c r="H85" s="23" t="s">
        <v>29</v>
      </c>
      <c r="I85" s="23"/>
      <c r="J85" s="23" t="s">
        <v>77</v>
      </c>
      <c r="K85" s="23"/>
      <c r="L85" s="22" t="s">
        <v>85</v>
      </c>
      <c r="M85" s="22"/>
      <c r="N85" s="22"/>
      <c r="O85" s="22" t="s">
        <v>31</v>
      </c>
      <c r="P85" s="22"/>
      <c r="Q85" s="29">
        <v>4616538.43</v>
      </c>
      <c r="R85" s="29"/>
      <c r="S85" s="6">
        <v>4616538.43</v>
      </c>
      <c r="T85" s="6">
        <v>0</v>
      </c>
      <c r="U85" s="6">
        <v>0</v>
      </c>
      <c r="V85" s="6">
        <v>0</v>
      </c>
      <c r="W85" s="7">
        <v>0</v>
      </c>
    </row>
    <row r="86" spans="1:23" ht="34.5" customHeight="1">
      <c r="A86" s="21" t="s">
        <v>86</v>
      </c>
      <c r="B86" s="21"/>
      <c r="C86" s="21"/>
      <c r="D86" s="21"/>
      <c r="E86" s="21"/>
      <c r="F86" s="22" t="s">
        <v>14</v>
      </c>
      <c r="G86" s="22"/>
      <c r="H86" s="23" t="s">
        <v>29</v>
      </c>
      <c r="I86" s="23"/>
      <c r="J86" s="23" t="s">
        <v>77</v>
      </c>
      <c r="K86" s="23"/>
      <c r="L86" s="22" t="s">
        <v>87</v>
      </c>
      <c r="M86" s="22"/>
      <c r="N86" s="22"/>
      <c r="O86" s="28"/>
      <c r="P86" s="28"/>
      <c r="Q86" s="29">
        <v>609432.39</v>
      </c>
      <c r="R86" s="29"/>
      <c r="S86" s="6">
        <v>609432.39</v>
      </c>
      <c r="T86" s="6">
        <v>0</v>
      </c>
      <c r="U86" s="6">
        <v>0</v>
      </c>
      <c r="V86" s="6">
        <v>0</v>
      </c>
      <c r="W86" s="7">
        <v>0</v>
      </c>
    </row>
    <row r="87" spans="1:23" ht="34.5" customHeight="1">
      <c r="A87" s="21" t="s">
        <v>30</v>
      </c>
      <c r="B87" s="21"/>
      <c r="C87" s="21"/>
      <c r="D87" s="21"/>
      <c r="E87" s="21"/>
      <c r="F87" s="22" t="s">
        <v>14</v>
      </c>
      <c r="G87" s="22"/>
      <c r="H87" s="23" t="s">
        <v>29</v>
      </c>
      <c r="I87" s="23"/>
      <c r="J87" s="23" t="s">
        <v>77</v>
      </c>
      <c r="K87" s="23"/>
      <c r="L87" s="22" t="s">
        <v>87</v>
      </c>
      <c r="M87" s="22"/>
      <c r="N87" s="22"/>
      <c r="O87" s="22" t="s">
        <v>31</v>
      </c>
      <c r="P87" s="22"/>
      <c r="Q87" s="29">
        <v>609432.39</v>
      </c>
      <c r="R87" s="29"/>
      <c r="S87" s="6">
        <v>609432.39</v>
      </c>
      <c r="T87" s="6">
        <v>0</v>
      </c>
      <c r="U87" s="6">
        <v>0</v>
      </c>
      <c r="V87" s="6">
        <v>0</v>
      </c>
      <c r="W87" s="7">
        <v>0</v>
      </c>
    </row>
    <row r="88" spans="1:23" ht="23.25" customHeight="1">
      <c r="A88" s="21" t="s">
        <v>84</v>
      </c>
      <c r="B88" s="21"/>
      <c r="C88" s="21"/>
      <c r="D88" s="21"/>
      <c r="E88" s="21"/>
      <c r="F88" s="22" t="s">
        <v>14</v>
      </c>
      <c r="G88" s="22"/>
      <c r="H88" s="23" t="s">
        <v>29</v>
      </c>
      <c r="I88" s="23"/>
      <c r="J88" s="23" t="s">
        <v>77</v>
      </c>
      <c r="K88" s="23"/>
      <c r="L88" s="22" t="s">
        <v>88</v>
      </c>
      <c r="M88" s="22"/>
      <c r="N88" s="22"/>
      <c r="O88" s="28"/>
      <c r="P88" s="28"/>
      <c r="Q88" s="29">
        <v>242975.71</v>
      </c>
      <c r="R88" s="29"/>
      <c r="S88" s="6">
        <v>0</v>
      </c>
      <c r="T88" s="6">
        <v>0</v>
      </c>
      <c r="U88" s="6">
        <v>0</v>
      </c>
      <c r="V88" s="6">
        <v>0</v>
      </c>
      <c r="W88" s="7">
        <v>0</v>
      </c>
    </row>
    <row r="89" spans="1:23" ht="34.5" customHeight="1">
      <c r="A89" s="21" t="s">
        <v>30</v>
      </c>
      <c r="B89" s="21"/>
      <c r="C89" s="21"/>
      <c r="D89" s="21"/>
      <c r="E89" s="21"/>
      <c r="F89" s="22" t="s">
        <v>14</v>
      </c>
      <c r="G89" s="22"/>
      <c r="H89" s="23" t="s">
        <v>29</v>
      </c>
      <c r="I89" s="23"/>
      <c r="J89" s="23" t="s">
        <v>77</v>
      </c>
      <c r="K89" s="23"/>
      <c r="L89" s="22" t="s">
        <v>88</v>
      </c>
      <c r="M89" s="22"/>
      <c r="N89" s="22"/>
      <c r="O89" s="22" t="s">
        <v>31</v>
      </c>
      <c r="P89" s="22"/>
      <c r="Q89" s="29">
        <v>242975.71</v>
      </c>
      <c r="R89" s="29"/>
      <c r="S89" s="6">
        <v>0</v>
      </c>
      <c r="T89" s="6">
        <v>0</v>
      </c>
      <c r="U89" s="6">
        <v>0</v>
      </c>
      <c r="V89" s="6">
        <v>0</v>
      </c>
      <c r="W89" s="7">
        <v>0</v>
      </c>
    </row>
    <row r="90" spans="1:23" ht="34.5" customHeight="1">
      <c r="A90" s="21" t="s">
        <v>86</v>
      </c>
      <c r="B90" s="21"/>
      <c r="C90" s="21"/>
      <c r="D90" s="21"/>
      <c r="E90" s="21"/>
      <c r="F90" s="22" t="s">
        <v>14</v>
      </c>
      <c r="G90" s="22"/>
      <c r="H90" s="23" t="s">
        <v>29</v>
      </c>
      <c r="I90" s="23"/>
      <c r="J90" s="23" t="s">
        <v>77</v>
      </c>
      <c r="K90" s="23"/>
      <c r="L90" s="22" t="s">
        <v>89</v>
      </c>
      <c r="M90" s="22"/>
      <c r="N90" s="22"/>
      <c r="O90" s="28"/>
      <c r="P90" s="28"/>
      <c r="Q90" s="29">
        <v>32075.39</v>
      </c>
      <c r="R90" s="29"/>
      <c r="S90" s="6">
        <v>0</v>
      </c>
      <c r="T90" s="6">
        <v>0</v>
      </c>
      <c r="U90" s="6">
        <v>0</v>
      </c>
      <c r="V90" s="6">
        <v>0</v>
      </c>
      <c r="W90" s="7">
        <v>0</v>
      </c>
    </row>
    <row r="91" spans="1:23" ht="34.5" customHeight="1">
      <c r="A91" s="21" t="s">
        <v>30</v>
      </c>
      <c r="B91" s="21"/>
      <c r="C91" s="21"/>
      <c r="D91" s="21"/>
      <c r="E91" s="21"/>
      <c r="F91" s="22" t="s">
        <v>14</v>
      </c>
      <c r="G91" s="22"/>
      <c r="H91" s="23" t="s">
        <v>29</v>
      </c>
      <c r="I91" s="23"/>
      <c r="J91" s="23" t="s">
        <v>77</v>
      </c>
      <c r="K91" s="23"/>
      <c r="L91" s="22" t="s">
        <v>89</v>
      </c>
      <c r="M91" s="22"/>
      <c r="N91" s="22"/>
      <c r="O91" s="22" t="s">
        <v>31</v>
      </c>
      <c r="P91" s="22"/>
      <c r="Q91" s="29">
        <v>32075.39</v>
      </c>
      <c r="R91" s="29"/>
      <c r="S91" s="6">
        <v>0</v>
      </c>
      <c r="T91" s="6">
        <v>0</v>
      </c>
      <c r="U91" s="6">
        <v>0</v>
      </c>
      <c r="V91" s="6">
        <v>0</v>
      </c>
      <c r="W91" s="7">
        <v>0</v>
      </c>
    </row>
    <row r="92" spans="1:23" ht="23.25" customHeight="1">
      <c r="A92" s="21" t="s">
        <v>90</v>
      </c>
      <c r="B92" s="21"/>
      <c r="C92" s="21"/>
      <c r="D92" s="21"/>
      <c r="E92" s="21"/>
      <c r="F92" s="22" t="s">
        <v>14</v>
      </c>
      <c r="G92" s="22"/>
      <c r="H92" s="23" t="s">
        <v>29</v>
      </c>
      <c r="I92" s="23"/>
      <c r="J92" s="23" t="s">
        <v>91</v>
      </c>
      <c r="K92" s="23"/>
      <c r="L92" s="28"/>
      <c r="M92" s="28"/>
      <c r="N92" s="28"/>
      <c r="O92" s="28"/>
      <c r="P92" s="28"/>
      <c r="Q92" s="29">
        <f>Q93</f>
        <v>40040</v>
      </c>
      <c r="R92" s="29"/>
      <c r="S92" s="6">
        <v>0</v>
      </c>
      <c r="T92" s="6">
        <v>36040</v>
      </c>
      <c r="U92" s="6">
        <v>0</v>
      </c>
      <c r="V92" s="6">
        <v>36040</v>
      </c>
      <c r="W92" s="7">
        <v>0</v>
      </c>
    </row>
    <row r="93" spans="1:23" ht="15" customHeight="1">
      <c r="A93" s="21"/>
      <c r="B93" s="21"/>
      <c r="C93" s="21"/>
      <c r="D93" s="21"/>
      <c r="E93" s="21"/>
      <c r="F93" s="22" t="s">
        <v>14</v>
      </c>
      <c r="G93" s="22"/>
      <c r="H93" s="23" t="s">
        <v>29</v>
      </c>
      <c r="I93" s="23"/>
      <c r="J93" s="23" t="s">
        <v>91</v>
      </c>
      <c r="K93" s="23"/>
      <c r="L93" s="23" t="s">
        <v>19</v>
      </c>
      <c r="M93" s="23"/>
      <c r="N93" s="23"/>
      <c r="O93" s="28"/>
      <c r="P93" s="28"/>
      <c r="Q93" s="29">
        <f>Q94</f>
        <v>40040</v>
      </c>
      <c r="R93" s="29"/>
      <c r="S93" s="6">
        <v>0</v>
      </c>
      <c r="T93" s="6">
        <v>36040</v>
      </c>
      <c r="U93" s="6">
        <v>0</v>
      </c>
      <c r="V93" s="6">
        <v>36040</v>
      </c>
      <c r="W93" s="7">
        <v>0</v>
      </c>
    </row>
    <row r="94" spans="1:23" ht="45.75" customHeight="1">
      <c r="A94" s="21" t="s">
        <v>20</v>
      </c>
      <c r="B94" s="21"/>
      <c r="C94" s="21"/>
      <c r="D94" s="21"/>
      <c r="E94" s="21"/>
      <c r="F94" s="22" t="s">
        <v>14</v>
      </c>
      <c r="G94" s="22"/>
      <c r="H94" s="23" t="s">
        <v>29</v>
      </c>
      <c r="I94" s="23"/>
      <c r="J94" s="23" t="s">
        <v>91</v>
      </c>
      <c r="K94" s="23"/>
      <c r="L94" s="22" t="s">
        <v>21</v>
      </c>
      <c r="M94" s="22"/>
      <c r="N94" s="22"/>
      <c r="O94" s="28"/>
      <c r="P94" s="28"/>
      <c r="Q94" s="29">
        <f>Q95</f>
        <v>40040</v>
      </c>
      <c r="R94" s="29"/>
      <c r="S94" s="6">
        <v>0</v>
      </c>
      <c r="T94" s="6">
        <v>36040</v>
      </c>
      <c r="U94" s="6">
        <v>0</v>
      </c>
      <c r="V94" s="6">
        <v>36040</v>
      </c>
      <c r="W94" s="7">
        <v>0</v>
      </c>
    </row>
    <row r="95" spans="1:23" ht="23.25" customHeight="1">
      <c r="A95" s="21" t="s">
        <v>22</v>
      </c>
      <c r="B95" s="21"/>
      <c r="C95" s="21"/>
      <c r="D95" s="21"/>
      <c r="E95" s="21"/>
      <c r="F95" s="22" t="s">
        <v>14</v>
      </c>
      <c r="G95" s="22"/>
      <c r="H95" s="23" t="s">
        <v>29</v>
      </c>
      <c r="I95" s="23"/>
      <c r="J95" s="23" t="s">
        <v>91</v>
      </c>
      <c r="K95" s="23"/>
      <c r="L95" s="22" t="s">
        <v>23</v>
      </c>
      <c r="M95" s="22"/>
      <c r="N95" s="22"/>
      <c r="O95" s="28"/>
      <c r="P95" s="28"/>
      <c r="Q95" s="29">
        <f>Q96</f>
        <v>40040</v>
      </c>
      <c r="R95" s="29"/>
      <c r="S95" s="6">
        <v>0</v>
      </c>
      <c r="T95" s="6">
        <v>36040</v>
      </c>
      <c r="U95" s="6">
        <v>0</v>
      </c>
      <c r="V95" s="6">
        <v>36040</v>
      </c>
      <c r="W95" s="7">
        <v>0</v>
      </c>
    </row>
    <row r="96" spans="1:23" ht="34.5" customHeight="1">
      <c r="A96" s="21" t="s">
        <v>45</v>
      </c>
      <c r="B96" s="21"/>
      <c r="C96" s="21"/>
      <c r="D96" s="21"/>
      <c r="E96" s="21"/>
      <c r="F96" s="22" t="s">
        <v>14</v>
      </c>
      <c r="G96" s="22"/>
      <c r="H96" s="23" t="s">
        <v>29</v>
      </c>
      <c r="I96" s="23"/>
      <c r="J96" s="23" t="s">
        <v>91</v>
      </c>
      <c r="K96" s="23"/>
      <c r="L96" s="22" t="s">
        <v>46</v>
      </c>
      <c r="M96" s="22"/>
      <c r="N96" s="22"/>
      <c r="O96" s="28"/>
      <c r="P96" s="28"/>
      <c r="Q96" s="29">
        <f>Q97</f>
        <v>40040</v>
      </c>
      <c r="R96" s="29"/>
      <c r="S96" s="6">
        <v>0</v>
      </c>
      <c r="T96" s="6">
        <v>36040</v>
      </c>
      <c r="U96" s="6">
        <v>0</v>
      </c>
      <c r="V96" s="6">
        <v>36040</v>
      </c>
      <c r="W96" s="7">
        <v>0</v>
      </c>
    </row>
    <row r="97" spans="1:23" ht="34.5" customHeight="1">
      <c r="A97" s="21" t="s">
        <v>30</v>
      </c>
      <c r="B97" s="21"/>
      <c r="C97" s="21"/>
      <c r="D97" s="21"/>
      <c r="E97" s="21"/>
      <c r="F97" s="22" t="s">
        <v>14</v>
      </c>
      <c r="G97" s="22"/>
      <c r="H97" s="23" t="s">
        <v>29</v>
      </c>
      <c r="I97" s="23"/>
      <c r="J97" s="23" t="s">
        <v>91</v>
      </c>
      <c r="K97" s="23"/>
      <c r="L97" s="22" t="s">
        <v>46</v>
      </c>
      <c r="M97" s="22"/>
      <c r="N97" s="22"/>
      <c r="O97" s="22" t="s">
        <v>31</v>
      </c>
      <c r="P97" s="22"/>
      <c r="Q97" s="29">
        <v>40040</v>
      </c>
      <c r="R97" s="29"/>
      <c r="S97" s="6">
        <v>0</v>
      </c>
      <c r="T97" s="6">
        <v>36040</v>
      </c>
      <c r="U97" s="6">
        <v>0</v>
      </c>
      <c r="V97" s="6">
        <v>36040</v>
      </c>
      <c r="W97" s="7">
        <v>0</v>
      </c>
    </row>
    <row r="98" spans="1:23" ht="15" customHeight="1">
      <c r="A98" s="21" t="s">
        <v>92</v>
      </c>
      <c r="B98" s="21"/>
      <c r="C98" s="21"/>
      <c r="D98" s="21"/>
      <c r="E98" s="21"/>
      <c r="F98" s="22" t="s">
        <v>14</v>
      </c>
      <c r="G98" s="22"/>
      <c r="H98" s="23" t="s">
        <v>93</v>
      </c>
      <c r="I98" s="23"/>
      <c r="J98" s="28"/>
      <c r="K98" s="28"/>
      <c r="L98" s="28"/>
      <c r="M98" s="28"/>
      <c r="N98" s="28"/>
      <c r="O98" s="28"/>
      <c r="P98" s="28"/>
      <c r="Q98" s="29">
        <f>Q99</f>
        <v>1317200.58</v>
      </c>
      <c r="R98" s="29"/>
      <c r="S98" s="6">
        <v>180000</v>
      </c>
      <c r="T98" s="6">
        <v>800344.58</v>
      </c>
      <c r="U98" s="6">
        <v>0</v>
      </c>
      <c r="V98" s="6">
        <v>800344.58</v>
      </c>
      <c r="W98" s="7">
        <v>0</v>
      </c>
    </row>
    <row r="99" spans="1:23" ht="15" customHeight="1">
      <c r="A99" s="21" t="s">
        <v>94</v>
      </c>
      <c r="B99" s="21"/>
      <c r="C99" s="21"/>
      <c r="D99" s="21"/>
      <c r="E99" s="21"/>
      <c r="F99" s="22" t="s">
        <v>14</v>
      </c>
      <c r="G99" s="22"/>
      <c r="H99" s="23" t="s">
        <v>93</v>
      </c>
      <c r="I99" s="23"/>
      <c r="J99" s="23" t="s">
        <v>63</v>
      </c>
      <c r="K99" s="23"/>
      <c r="L99" s="28"/>
      <c r="M99" s="28"/>
      <c r="N99" s="28"/>
      <c r="O99" s="28"/>
      <c r="P99" s="28"/>
      <c r="Q99" s="29">
        <f>Q100</f>
        <v>1317200.58</v>
      </c>
      <c r="R99" s="29"/>
      <c r="S99" s="6">
        <v>180000</v>
      </c>
      <c r="T99" s="6">
        <v>800344.58</v>
      </c>
      <c r="U99" s="6">
        <v>0</v>
      </c>
      <c r="V99" s="6">
        <v>800344.58</v>
      </c>
      <c r="W99" s="7">
        <v>0</v>
      </c>
    </row>
    <row r="100" spans="1:23" ht="15" customHeight="1">
      <c r="A100" s="21"/>
      <c r="B100" s="21"/>
      <c r="C100" s="21"/>
      <c r="D100" s="21"/>
      <c r="E100" s="21"/>
      <c r="F100" s="22" t="s">
        <v>14</v>
      </c>
      <c r="G100" s="22"/>
      <c r="H100" s="23" t="s">
        <v>93</v>
      </c>
      <c r="I100" s="23"/>
      <c r="J100" s="23" t="s">
        <v>63</v>
      </c>
      <c r="K100" s="23"/>
      <c r="L100" s="23" t="s">
        <v>19</v>
      </c>
      <c r="M100" s="23"/>
      <c r="N100" s="23"/>
      <c r="O100" s="28"/>
      <c r="P100" s="28"/>
      <c r="Q100" s="29">
        <f>Q101</f>
        <v>1317200.58</v>
      </c>
      <c r="R100" s="29"/>
      <c r="S100" s="6">
        <v>180000</v>
      </c>
      <c r="T100" s="6">
        <v>800344.58</v>
      </c>
      <c r="U100" s="6">
        <v>0</v>
      </c>
      <c r="V100" s="6">
        <v>800344.58</v>
      </c>
      <c r="W100" s="7">
        <v>0</v>
      </c>
    </row>
    <row r="101" spans="1:23" ht="57" customHeight="1">
      <c r="A101" s="21" t="s">
        <v>49</v>
      </c>
      <c r="B101" s="21"/>
      <c r="C101" s="21"/>
      <c r="D101" s="21"/>
      <c r="E101" s="21"/>
      <c r="F101" s="22" t="s">
        <v>14</v>
      </c>
      <c r="G101" s="22"/>
      <c r="H101" s="23" t="s">
        <v>93</v>
      </c>
      <c r="I101" s="23"/>
      <c r="J101" s="23" t="s">
        <v>63</v>
      </c>
      <c r="K101" s="23"/>
      <c r="L101" s="22" t="s">
        <v>50</v>
      </c>
      <c r="M101" s="22"/>
      <c r="N101" s="22"/>
      <c r="O101" s="28"/>
      <c r="P101" s="28"/>
      <c r="Q101" s="29">
        <f>Q102</f>
        <v>1317200.58</v>
      </c>
      <c r="R101" s="29"/>
      <c r="S101" s="6">
        <v>180000</v>
      </c>
      <c r="T101" s="6">
        <v>800344.58</v>
      </c>
      <c r="U101" s="6">
        <v>0</v>
      </c>
      <c r="V101" s="6">
        <v>800344.58</v>
      </c>
      <c r="W101" s="7">
        <v>0</v>
      </c>
    </row>
    <row r="102" spans="1:23" ht="23.25" customHeight="1">
      <c r="A102" s="21" t="s">
        <v>95</v>
      </c>
      <c r="B102" s="21"/>
      <c r="C102" s="21"/>
      <c r="D102" s="21"/>
      <c r="E102" s="21"/>
      <c r="F102" s="22" t="s">
        <v>14</v>
      </c>
      <c r="G102" s="22"/>
      <c r="H102" s="23" t="s">
        <v>93</v>
      </c>
      <c r="I102" s="23"/>
      <c r="J102" s="23" t="s">
        <v>63</v>
      </c>
      <c r="K102" s="23"/>
      <c r="L102" s="22" t="s">
        <v>96</v>
      </c>
      <c r="M102" s="22"/>
      <c r="N102" s="22"/>
      <c r="O102" s="28"/>
      <c r="P102" s="28"/>
      <c r="Q102" s="29">
        <f>Q103+Q105+Q107</f>
        <v>1317200.58</v>
      </c>
      <c r="R102" s="29"/>
      <c r="S102" s="6">
        <v>180000</v>
      </c>
      <c r="T102" s="6">
        <v>800344.58</v>
      </c>
      <c r="U102" s="6">
        <v>0</v>
      </c>
      <c r="V102" s="6">
        <v>800344.58</v>
      </c>
      <c r="W102" s="7">
        <v>0</v>
      </c>
    </row>
    <row r="103" spans="1:23" ht="23.25" customHeight="1">
      <c r="A103" s="21" t="s">
        <v>97</v>
      </c>
      <c r="B103" s="21"/>
      <c r="C103" s="21"/>
      <c r="D103" s="21"/>
      <c r="E103" s="21"/>
      <c r="F103" s="22" t="s">
        <v>14</v>
      </c>
      <c r="G103" s="22"/>
      <c r="H103" s="23" t="s">
        <v>93</v>
      </c>
      <c r="I103" s="23"/>
      <c r="J103" s="23" t="s">
        <v>63</v>
      </c>
      <c r="K103" s="23"/>
      <c r="L103" s="22" t="s">
        <v>98</v>
      </c>
      <c r="M103" s="22"/>
      <c r="N103" s="22"/>
      <c r="O103" s="28"/>
      <c r="P103" s="28"/>
      <c r="Q103" s="29">
        <f>Q104</f>
        <v>694344.58</v>
      </c>
      <c r="R103" s="29"/>
      <c r="S103" s="6">
        <v>0</v>
      </c>
      <c r="T103" s="6">
        <v>725344.58</v>
      </c>
      <c r="U103" s="6">
        <v>0</v>
      </c>
      <c r="V103" s="6">
        <v>725344.58</v>
      </c>
      <c r="W103" s="7">
        <v>0</v>
      </c>
    </row>
    <row r="104" spans="1:23" ht="34.5" customHeight="1">
      <c r="A104" s="21" t="s">
        <v>30</v>
      </c>
      <c r="B104" s="21"/>
      <c r="C104" s="21"/>
      <c r="D104" s="21"/>
      <c r="E104" s="21"/>
      <c r="F104" s="22" t="s">
        <v>14</v>
      </c>
      <c r="G104" s="22"/>
      <c r="H104" s="23" t="s">
        <v>93</v>
      </c>
      <c r="I104" s="23"/>
      <c r="J104" s="23" t="s">
        <v>63</v>
      </c>
      <c r="K104" s="23"/>
      <c r="L104" s="22" t="s">
        <v>98</v>
      </c>
      <c r="M104" s="22"/>
      <c r="N104" s="22"/>
      <c r="O104" s="22" t="s">
        <v>31</v>
      </c>
      <c r="P104" s="22"/>
      <c r="Q104" s="29">
        <v>694344.58</v>
      </c>
      <c r="R104" s="29"/>
      <c r="S104" s="6">
        <v>0</v>
      </c>
      <c r="T104" s="6">
        <v>725344.58</v>
      </c>
      <c r="U104" s="6">
        <v>0</v>
      </c>
      <c r="V104" s="6">
        <v>725344.58</v>
      </c>
      <c r="W104" s="7">
        <v>0</v>
      </c>
    </row>
    <row r="105" spans="1:23" ht="34.5" customHeight="1">
      <c r="A105" s="21" t="s">
        <v>99</v>
      </c>
      <c r="B105" s="21"/>
      <c r="C105" s="21"/>
      <c r="D105" s="21"/>
      <c r="E105" s="21"/>
      <c r="F105" s="22" t="s">
        <v>14</v>
      </c>
      <c r="G105" s="22"/>
      <c r="H105" s="23" t="s">
        <v>93</v>
      </c>
      <c r="I105" s="23"/>
      <c r="J105" s="23" t="s">
        <v>63</v>
      </c>
      <c r="K105" s="23"/>
      <c r="L105" s="22" t="s">
        <v>100</v>
      </c>
      <c r="M105" s="22"/>
      <c r="N105" s="22"/>
      <c r="O105" s="28"/>
      <c r="P105" s="28"/>
      <c r="Q105" s="29">
        <f>Q106</f>
        <v>442856</v>
      </c>
      <c r="R105" s="29"/>
      <c r="S105" s="6">
        <v>0</v>
      </c>
      <c r="T105" s="6">
        <v>75000</v>
      </c>
      <c r="U105" s="6">
        <v>0</v>
      </c>
      <c r="V105" s="6">
        <v>75000</v>
      </c>
      <c r="W105" s="7">
        <v>0</v>
      </c>
    </row>
    <row r="106" spans="1:23" ht="34.5" customHeight="1">
      <c r="A106" s="21" t="s">
        <v>30</v>
      </c>
      <c r="B106" s="21"/>
      <c r="C106" s="21"/>
      <c r="D106" s="21"/>
      <c r="E106" s="21"/>
      <c r="F106" s="22" t="s">
        <v>14</v>
      </c>
      <c r="G106" s="22"/>
      <c r="H106" s="23" t="s">
        <v>93</v>
      </c>
      <c r="I106" s="23"/>
      <c r="J106" s="23" t="s">
        <v>63</v>
      </c>
      <c r="K106" s="23"/>
      <c r="L106" s="22" t="s">
        <v>100</v>
      </c>
      <c r="M106" s="22"/>
      <c r="N106" s="22"/>
      <c r="O106" s="22" t="s">
        <v>31</v>
      </c>
      <c r="P106" s="22"/>
      <c r="Q106" s="29">
        <v>442856</v>
      </c>
      <c r="R106" s="29"/>
      <c r="S106" s="6">
        <v>0</v>
      </c>
      <c r="T106" s="6">
        <v>75000</v>
      </c>
      <c r="U106" s="6">
        <v>0</v>
      </c>
      <c r="V106" s="6">
        <v>75000</v>
      </c>
      <c r="W106" s="7">
        <v>0</v>
      </c>
    </row>
    <row r="107" spans="1:23" ht="68.25" customHeight="1">
      <c r="A107" s="21" t="s">
        <v>101</v>
      </c>
      <c r="B107" s="21"/>
      <c r="C107" s="21"/>
      <c r="D107" s="21"/>
      <c r="E107" s="21"/>
      <c r="F107" s="22" t="s">
        <v>14</v>
      </c>
      <c r="G107" s="22"/>
      <c r="H107" s="23" t="s">
        <v>93</v>
      </c>
      <c r="I107" s="23"/>
      <c r="J107" s="23" t="s">
        <v>63</v>
      </c>
      <c r="K107" s="23"/>
      <c r="L107" s="22" t="s">
        <v>102</v>
      </c>
      <c r="M107" s="22"/>
      <c r="N107" s="22"/>
      <c r="O107" s="28"/>
      <c r="P107" s="28"/>
      <c r="Q107" s="29">
        <v>180000</v>
      </c>
      <c r="R107" s="29"/>
      <c r="S107" s="6">
        <v>180000</v>
      </c>
      <c r="T107" s="6">
        <v>0</v>
      </c>
      <c r="U107" s="6">
        <v>0</v>
      </c>
      <c r="V107" s="6">
        <v>0</v>
      </c>
      <c r="W107" s="7">
        <v>0</v>
      </c>
    </row>
    <row r="108" spans="1:23" ht="34.5" customHeight="1">
      <c r="A108" s="21" t="s">
        <v>30</v>
      </c>
      <c r="B108" s="21"/>
      <c r="C108" s="21"/>
      <c r="D108" s="21"/>
      <c r="E108" s="21"/>
      <c r="F108" s="22" t="s">
        <v>14</v>
      </c>
      <c r="G108" s="22"/>
      <c r="H108" s="23" t="s">
        <v>93</v>
      </c>
      <c r="I108" s="23"/>
      <c r="J108" s="23" t="s">
        <v>63</v>
      </c>
      <c r="K108" s="23"/>
      <c r="L108" s="22" t="s">
        <v>102</v>
      </c>
      <c r="M108" s="22"/>
      <c r="N108" s="22"/>
      <c r="O108" s="22" t="s">
        <v>31</v>
      </c>
      <c r="P108" s="22"/>
      <c r="Q108" s="29">
        <v>180000</v>
      </c>
      <c r="R108" s="29"/>
      <c r="S108" s="6">
        <v>180000</v>
      </c>
      <c r="T108" s="6">
        <v>0</v>
      </c>
      <c r="U108" s="6">
        <v>0</v>
      </c>
      <c r="V108" s="6">
        <v>0</v>
      </c>
      <c r="W108" s="7">
        <v>0</v>
      </c>
    </row>
    <row r="109" spans="1:23" ht="15" customHeight="1">
      <c r="A109" s="21" t="s">
        <v>103</v>
      </c>
      <c r="B109" s="21"/>
      <c r="C109" s="21"/>
      <c r="D109" s="21"/>
      <c r="E109" s="21"/>
      <c r="F109" s="22" t="s">
        <v>14</v>
      </c>
      <c r="G109" s="22"/>
      <c r="H109" s="23" t="s">
        <v>104</v>
      </c>
      <c r="I109" s="23"/>
      <c r="J109" s="28"/>
      <c r="K109" s="28"/>
      <c r="L109" s="28"/>
      <c r="M109" s="28"/>
      <c r="N109" s="28"/>
      <c r="O109" s="28"/>
      <c r="P109" s="28"/>
      <c r="Q109" s="29">
        <v>203784.95999999999</v>
      </c>
      <c r="R109" s="29"/>
      <c r="S109" s="6">
        <v>0</v>
      </c>
      <c r="T109" s="6">
        <v>10000</v>
      </c>
      <c r="U109" s="6">
        <v>0</v>
      </c>
      <c r="V109" s="6">
        <v>10000</v>
      </c>
      <c r="W109" s="7">
        <v>0</v>
      </c>
    </row>
    <row r="110" spans="1:23" ht="23.25" customHeight="1">
      <c r="A110" s="21" t="s">
        <v>105</v>
      </c>
      <c r="B110" s="21"/>
      <c r="C110" s="21"/>
      <c r="D110" s="21"/>
      <c r="E110" s="21"/>
      <c r="F110" s="22" t="s">
        <v>14</v>
      </c>
      <c r="G110" s="22"/>
      <c r="H110" s="23" t="s">
        <v>104</v>
      </c>
      <c r="I110" s="23"/>
      <c r="J110" s="23" t="s">
        <v>93</v>
      </c>
      <c r="K110" s="23"/>
      <c r="L110" s="28"/>
      <c r="M110" s="28"/>
      <c r="N110" s="28"/>
      <c r="O110" s="28"/>
      <c r="P110" s="28"/>
      <c r="Q110" s="29">
        <v>10000</v>
      </c>
      <c r="R110" s="29"/>
      <c r="S110" s="6">
        <v>0</v>
      </c>
      <c r="T110" s="6">
        <v>10000</v>
      </c>
      <c r="U110" s="6">
        <v>0</v>
      </c>
      <c r="V110" s="6">
        <v>10000</v>
      </c>
      <c r="W110" s="7">
        <v>0</v>
      </c>
    </row>
    <row r="111" spans="1:23" ht="15" customHeight="1">
      <c r="A111" s="21"/>
      <c r="B111" s="21"/>
      <c r="C111" s="21"/>
      <c r="D111" s="21"/>
      <c r="E111" s="21"/>
      <c r="F111" s="22" t="s">
        <v>14</v>
      </c>
      <c r="G111" s="22"/>
      <c r="H111" s="23" t="s">
        <v>104</v>
      </c>
      <c r="I111" s="23"/>
      <c r="J111" s="23" t="s">
        <v>93</v>
      </c>
      <c r="K111" s="23"/>
      <c r="L111" s="23" t="s">
        <v>19</v>
      </c>
      <c r="M111" s="23"/>
      <c r="N111" s="23"/>
      <c r="O111" s="28"/>
      <c r="P111" s="28"/>
      <c r="Q111" s="29">
        <v>10000</v>
      </c>
      <c r="R111" s="29"/>
      <c r="S111" s="6">
        <v>0</v>
      </c>
      <c r="T111" s="6">
        <v>10000</v>
      </c>
      <c r="U111" s="6">
        <v>0</v>
      </c>
      <c r="V111" s="6">
        <v>10000</v>
      </c>
      <c r="W111" s="7">
        <v>0</v>
      </c>
    </row>
    <row r="112" spans="1:23" ht="45.75" customHeight="1">
      <c r="A112" s="21" t="s">
        <v>20</v>
      </c>
      <c r="B112" s="21"/>
      <c r="C112" s="21"/>
      <c r="D112" s="21"/>
      <c r="E112" s="21"/>
      <c r="F112" s="22" t="s">
        <v>14</v>
      </c>
      <c r="G112" s="22"/>
      <c r="H112" s="23" t="s">
        <v>104</v>
      </c>
      <c r="I112" s="23"/>
      <c r="J112" s="23" t="s">
        <v>93</v>
      </c>
      <c r="K112" s="23"/>
      <c r="L112" s="22" t="s">
        <v>21</v>
      </c>
      <c r="M112" s="22"/>
      <c r="N112" s="22"/>
      <c r="O112" s="28"/>
      <c r="P112" s="28"/>
      <c r="Q112" s="29">
        <v>10000</v>
      </c>
      <c r="R112" s="29"/>
      <c r="S112" s="6">
        <v>0</v>
      </c>
      <c r="T112" s="6">
        <v>10000</v>
      </c>
      <c r="U112" s="6">
        <v>0</v>
      </c>
      <c r="V112" s="6">
        <v>10000</v>
      </c>
      <c r="W112" s="7">
        <v>0</v>
      </c>
    </row>
    <row r="113" spans="1:23" ht="23.25" customHeight="1">
      <c r="A113" s="21" t="s">
        <v>22</v>
      </c>
      <c r="B113" s="21"/>
      <c r="C113" s="21"/>
      <c r="D113" s="21"/>
      <c r="E113" s="21"/>
      <c r="F113" s="22" t="s">
        <v>14</v>
      </c>
      <c r="G113" s="22"/>
      <c r="H113" s="23" t="s">
        <v>104</v>
      </c>
      <c r="I113" s="23"/>
      <c r="J113" s="23" t="s">
        <v>93</v>
      </c>
      <c r="K113" s="23"/>
      <c r="L113" s="22" t="s">
        <v>23</v>
      </c>
      <c r="M113" s="22"/>
      <c r="N113" s="22"/>
      <c r="O113" s="28"/>
      <c r="P113" s="28"/>
      <c r="Q113" s="29">
        <v>10000</v>
      </c>
      <c r="R113" s="29"/>
      <c r="S113" s="6">
        <v>0</v>
      </c>
      <c r="T113" s="6">
        <v>10000</v>
      </c>
      <c r="U113" s="6">
        <v>0</v>
      </c>
      <c r="V113" s="6">
        <v>10000</v>
      </c>
      <c r="W113" s="7">
        <v>0</v>
      </c>
    </row>
    <row r="114" spans="1:23" ht="34.5" customHeight="1">
      <c r="A114" s="21" t="s">
        <v>45</v>
      </c>
      <c r="B114" s="21"/>
      <c r="C114" s="21"/>
      <c r="D114" s="21"/>
      <c r="E114" s="21"/>
      <c r="F114" s="22" t="s">
        <v>14</v>
      </c>
      <c r="G114" s="22"/>
      <c r="H114" s="23" t="s">
        <v>104</v>
      </c>
      <c r="I114" s="23"/>
      <c r="J114" s="23" t="s">
        <v>93</v>
      </c>
      <c r="K114" s="23"/>
      <c r="L114" s="22" t="s">
        <v>46</v>
      </c>
      <c r="M114" s="22"/>
      <c r="N114" s="22"/>
      <c r="O114" s="28"/>
      <c r="P114" s="28"/>
      <c r="Q114" s="29">
        <v>10000</v>
      </c>
      <c r="R114" s="29"/>
      <c r="S114" s="6">
        <v>0</v>
      </c>
      <c r="T114" s="6">
        <v>10000</v>
      </c>
      <c r="U114" s="6">
        <v>0</v>
      </c>
      <c r="V114" s="6">
        <v>10000</v>
      </c>
      <c r="W114" s="7">
        <v>0</v>
      </c>
    </row>
    <row r="115" spans="1:23" ht="34.5" customHeight="1">
      <c r="A115" s="21" t="s">
        <v>30</v>
      </c>
      <c r="B115" s="21"/>
      <c r="C115" s="21"/>
      <c r="D115" s="21"/>
      <c r="E115" s="21"/>
      <c r="F115" s="22" t="s">
        <v>14</v>
      </c>
      <c r="G115" s="22"/>
      <c r="H115" s="23" t="s">
        <v>104</v>
      </c>
      <c r="I115" s="23"/>
      <c r="J115" s="23" t="s">
        <v>93</v>
      </c>
      <c r="K115" s="23"/>
      <c r="L115" s="22" t="s">
        <v>46</v>
      </c>
      <c r="M115" s="22"/>
      <c r="N115" s="22"/>
      <c r="O115" s="22" t="s">
        <v>31</v>
      </c>
      <c r="P115" s="22"/>
      <c r="Q115" s="29">
        <v>10000</v>
      </c>
      <c r="R115" s="29"/>
      <c r="S115" s="6">
        <v>0</v>
      </c>
      <c r="T115" s="6">
        <v>10000</v>
      </c>
      <c r="U115" s="6">
        <v>0</v>
      </c>
      <c r="V115" s="6">
        <v>10000</v>
      </c>
      <c r="W115" s="7">
        <v>0</v>
      </c>
    </row>
    <row r="116" spans="1:23" ht="15" customHeight="1">
      <c r="A116" s="21" t="s">
        <v>106</v>
      </c>
      <c r="B116" s="21"/>
      <c r="C116" s="21"/>
      <c r="D116" s="21"/>
      <c r="E116" s="21"/>
      <c r="F116" s="22" t="s">
        <v>14</v>
      </c>
      <c r="G116" s="22"/>
      <c r="H116" s="23" t="s">
        <v>104</v>
      </c>
      <c r="I116" s="23"/>
      <c r="J116" s="23" t="s">
        <v>104</v>
      </c>
      <c r="K116" s="23"/>
      <c r="L116" s="28"/>
      <c r="M116" s="28"/>
      <c r="N116" s="28"/>
      <c r="O116" s="28"/>
      <c r="P116" s="28"/>
      <c r="Q116" s="29">
        <v>193784.95999999999</v>
      </c>
      <c r="R116" s="29"/>
      <c r="S116" s="6">
        <v>0</v>
      </c>
      <c r="T116" s="6">
        <v>0</v>
      </c>
      <c r="U116" s="6">
        <v>0</v>
      </c>
      <c r="V116" s="6">
        <v>0</v>
      </c>
      <c r="W116" s="7">
        <v>0</v>
      </c>
    </row>
    <row r="117" spans="1:23" ht="15" customHeight="1">
      <c r="A117" s="21"/>
      <c r="B117" s="21"/>
      <c r="C117" s="21"/>
      <c r="D117" s="21"/>
      <c r="E117" s="21"/>
      <c r="F117" s="22" t="s">
        <v>14</v>
      </c>
      <c r="G117" s="22"/>
      <c r="H117" s="23" t="s">
        <v>104</v>
      </c>
      <c r="I117" s="23"/>
      <c r="J117" s="23" t="s">
        <v>104</v>
      </c>
      <c r="K117" s="23"/>
      <c r="L117" s="23" t="s">
        <v>19</v>
      </c>
      <c r="M117" s="23"/>
      <c r="N117" s="23"/>
      <c r="O117" s="28"/>
      <c r="P117" s="28"/>
      <c r="Q117" s="29">
        <v>193784.95999999999</v>
      </c>
      <c r="R117" s="29"/>
      <c r="S117" s="6">
        <v>0</v>
      </c>
      <c r="T117" s="6">
        <v>0</v>
      </c>
      <c r="U117" s="6">
        <v>0</v>
      </c>
      <c r="V117" s="6">
        <v>0</v>
      </c>
      <c r="W117" s="7">
        <v>0</v>
      </c>
    </row>
    <row r="118" spans="1:23" ht="45.75" customHeight="1">
      <c r="A118" s="21" t="s">
        <v>107</v>
      </c>
      <c r="B118" s="21"/>
      <c r="C118" s="21"/>
      <c r="D118" s="21"/>
      <c r="E118" s="21"/>
      <c r="F118" s="22" t="s">
        <v>14</v>
      </c>
      <c r="G118" s="22"/>
      <c r="H118" s="23" t="s">
        <v>104</v>
      </c>
      <c r="I118" s="23"/>
      <c r="J118" s="23" t="s">
        <v>104</v>
      </c>
      <c r="K118" s="23"/>
      <c r="L118" s="22" t="s">
        <v>108</v>
      </c>
      <c r="M118" s="22"/>
      <c r="N118" s="22"/>
      <c r="O118" s="28"/>
      <c r="P118" s="28"/>
      <c r="Q118" s="29">
        <v>193784.95999999999</v>
      </c>
      <c r="R118" s="29"/>
      <c r="S118" s="6">
        <v>0</v>
      </c>
      <c r="T118" s="6">
        <v>0</v>
      </c>
      <c r="U118" s="6">
        <v>0</v>
      </c>
      <c r="V118" s="6">
        <v>0</v>
      </c>
      <c r="W118" s="7">
        <v>0</v>
      </c>
    </row>
    <row r="119" spans="1:23" ht="23.25" customHeight="1">
      <c r="A119" s="21" t="s">
        <v>109</v>
      </c>
      <c r="B119" s="21"/>
      <c r="C119" s="21"/>
      <c r="D119" s="21"/>
      <c r="E119" s="21"/>
      <c r="F119" s="22" t="s">
        <v>14</v>
      </c>
      <c r="G119" s="22"/>
      <c r="H119" s="23" t="s">
        <v>104</v>
      </c>
      <c r="I119" s="23"/>
      <c r="J119" s="23" t="s">
        <v>104</v>
      </c>
      <c r="K119" s="23"/>
      <c r="L119" s="22" t="s">
        <v>110</v>
      </c>
      <c r="M119" s="22"/>
      <c r="N119" s="22"/>
      <c r="O119" s="28"/>
      <c r="P119" s="28"/>
      <c r="Q119" s="29">
        <v>193784.95999999999</v>
      </c>
      <c r="R119" s="29"/>
      <c r="S119" s="6">
        <v>0</v>
      </c>
      <c r="T119" s="6">
        <v>0</v>
      </c>
      <c r="U119" s="6">
        <v>0</v>
      </c>
      <c r="V119" s="6">
        <v>0</v>
      </c>
      <c r="W119" s="7">
        <v>0</v>
      </c>
    </row>
    <row r="120" spans="1:23" ht="45.75" customHeight="1">
      <c r="A120" s="21" t="s">
        <v>111</v>
      </c>
      <c r="B120" s="21"/>
      <c r="C120" s="21"/>
      <c r="D120" s="21"/>
      <c r="E120" s="21"/>
      <c r="F120" s="22" t="s">
        <v>14</v>
      </c>
      <c r="G120" s="22"/>
      <c r="H120" s="23" t="s">
        <v>104</v>
      </c>
      <c r="I120" s="23"/>
      <c r="J120" s="23" t="s">
        <v>104</v>
      </c>
      <c r="K120" s="23"/>
      <c r="L120" s="22" t="s">
        <v>112</v>
      </c>
      <c r="M120" s="22"/>
      <c r="N120" s="22"/>
      <c r="O120" s="28"/>
      <c r="P120" s="28"/>
      <c r="Q120" s="29">
        <v>193784.95999999999</v>
      </c>
      <c r="R120" s="29"/>
      <c r="S120" s="6">
        <v>0</v>
      </c>
      <c r="T120" s="6">
        <v>0</v>
      </c>
      <c r="U120" s="6">
        <v>0</v>
      </c>
      <c r="V120" s="6">
        <v>0</v>
      </c>
      <c r="W120" s="7">
        <v>0</v>
      </c>
    </row>
    <row r="121" spans="1:23" ht="15" customHeight="1">
      <c r="A121" s="21" t="s">
        <v>113</v>
      </c>
      <c r="B121" s="21"/>
      <c r="C121" s="21"/>
      <c r="D121" s="21"/>
      <c r="E121" s="21"/>
      <c r="F121" s="22" t="s">
        <v>14</v>
      </c>
      <c r="G121" s="22"/>
      <c r="H121" s="23" t="s">
        <v>104</v>
      </c>
      <c r="I121" s="23"/>
      <c r="J121" s="23" t="s">
        <v>104</v>
      </c>
      <c r="K121" s="23"/>
      <c r="L121" s="22" t="s">
        <v>112</v>
      </c>
      <c r="M121" s="22"/>
      <c r="N121" s="22"/>
      <c r="O121" s="22" t="s">
        <v>114</v>
      </c>
      <c r="P121" s="22"/>
      <c r="Q121" s="29">
        <v>193784.95999999999</v>
      </c>
      <c r="R121" s="29"/>
      <c r="S121" s="6">
        <v>0</v>
      </c>
      <c r="T121" s="6">
        <v>0</v>
      </c>
      <c r="U121" s="6">
        <v>0</v>
      </c>
      <c r="V121" s="6">
        <v>0</v>
      </c>
      <c r="W121" s="7">
        <v>0</v>
      </c>
    </row>
    <row r="122" spans="1:23" ht="15" customHeight="1">
      <c r="A122" s="21" t="s">
        <v>115</v>
      </c>
      <c r="B122" s="21"/>
      <c r="C122" s="21"/>
      <c r="D122" s="21"/>
      <c r="E122" s="21"/>
      <c r="F122" s="22" t="s">
        <v>14</v>
      </c>
      <c r="G122" s="22"/>
      <c r="H122" s="23" t="s">
        <v>116</v>
      </c>
      <c r="I122" s="23"/>
      <c r="J122" s="28"/>
      <c r="K122" s="28"/>
      <c r="L122" s="28"/>
      <c r="M122" s="28"/>
      <c r="N122" s="28"/>
      <c r="O122" s="28"/>
      <c r="P122" s="28"/>
      <c r="Q122" s="29">
        <f>Q123+Q140</f>
        <v>6995304.1900000013</v>
      </c>
      <c r="R122" s="29"/>
      <c r="S122" s="6">
        <v>2700000</v>
      </c>
      <c r="T122" s="6">
        <v>2806759.95</v>
      </c>
      <c r="U122" s="6">
        <v>0</v>
      </c>
      <c r="V122" s="6">
        <v>2619810.2400000002</v>
      </c>
      <c r="W122" s="7">
        <v>0</v>
      </c>
    </row>
    <row r="123" spans="1:23" ht="15" customHeight="1">
      <c r="A123" s="21" t="s">
        <v>117</v>
      </c>
      <c r="B123" s="21"/>
      <c r="C123" s="21"/>
      <c r="D123" s="21"/>
      <c r="E123" s="21"/>
      <c r="F123" s="22" t="s">
        <v>14</v>
      </c>
      <c r="G123" s="22"/>
      <c r="H123" s="23" t="s">
        <v>116</v>
      </c>
      <c r="I123" s="23"/>
      <c r="J123" s="23" t="s">
        <v>16</v>
      </c>
      <c r="K123" s="23"/>
      <c r="L123" s="28"/>
      <c r="M123" s="28"/>
      <c r="N123" s="28"/>
      <c r="O123" s="28"/>
      <c r="P123" s="28"/>
      <c r="Q123" s="29">
        <f>Q124</f>
        <v>6933288.080000001</v>
      </c>
      <c r="R123" s="29"/>
      <c r="S123" s="6">
        <v>2700000</v>
      </c>
      <c r="T123" s="6">
        <v>2806759.95</v>
      </c>
      <c r="U123" s="6">
        <v>0</v>
      </c>
      <c r="V123" s="6">
        <v>2619810.2400000002</v>
      </c>
      <c r="W123" s="7">
        <v>0</v>
      </c>
    </row>
    <row r="124" spans="1:23" ht="15" customHeight="1">
      <c r="A124" s="21"/>
      <c r="B124" s="21"/>
      <c r="C124" s="21"/>
      <c r="D124" s="21"/>
      <c r="E124" s="21"/>
      <c r="F124" s="22" t="s">
        <v>14</v>
      </c>
      <c r="G124" s="22"/>
      <c r="H124" s="23" t="s">
        <v>116</v>
      </c>
      <c r="I124" s="23"/>
      <c r="J124" s="23" t="s">
        <v>16</v>
      </c>
      <c r="K124" s="23"/>
      <c r="L124" s="23" t="s">
        <v>19</v>
      </c>
      <c r="M124" s="23"/>
      <c r="N124" s="23"/>
      <c r="O124" s="28"/>
      <c r="P124" s="28"/>
      <c r="Q124" s="29">
        <f>Q125</f>
        <v>6933288.080000001</v>
      </c>
      <c r="R124" s="29"/>
      <c r="S124" s="6">
        <v>2700000</v>
      </c>
      <c r="T124" s="6">
        <v>2806759.95</v>
      </c>
      <c r="U124" s="6">
        <v>0</v>
      </c>
      <c r="V124" s="6">
        <v>2619810.2400000002</v>
      </c>
      <c r="W124" s="7">
        <v>0</v>
      </c>
    </row>
    <row r="125" spans="1:23" ht="45.75" customHeight="1">
      <c r="A125" s="21" t="s">
        <v>107</v>
      </c>
      <c r="B125" s="21"/>
      <c r="C125" s="21"/>
      <c r="D125" s="21"/>
      <c r="E125" s="21"/>
      <c r="F125" s="22" t="s">
        <v>14</v>
      </c>
      <c r="G125" s="22"/>
      <c r="H125" s="23" t="s">
        <v>116</v>
      </c>
      <c r="I125" s="23"/>
      <c r="J125" s="23" t="s">
        <v>16</v>
      </c>
      <c r="K125" s="23"/>
      <c r="L125" s="22" t="s">
        <v>108</v>
      </c>
      <c r="M125" s="22"/>
      <c r="N125" s="22"/>
      <c r="O125" s="28"/>
      <c r="P125" s="28"/>
      <c r="Q125" s="29">
        <f>Q126+Q137</f>
        <v>6933288.080000001</v>
      </c>
      <c r="R125" s="29"/>
      <c r="S125" s="6">
        <v>2700000</v>
      </c>
      <c r="T125" s="6">
        <v>2806759.95</v>
      </c>
      <c r="U125" s="6">
        <v>0</v>
      </c>
      <c r="V125" s="6">
        <v>2619810.2400000002</v>
      </c>
      <c r="W125" s="7">
        <v>0</v>
      </c>
    </row>
    <row r="126" spans="1:23" ht="15" customHeight="1">
      <c r="A126" s="21" t="s">
        <v>118</v>
      </c>
      <c r="B126" s="21"/>
      <c r="C126" s="21"/>
      <c r="D126" s="21"/>
      <c r="E126" s="21"/>
      <c r="F126" s="22" t="s">
        <v>14</v>
      </c>
      <c r="G126" s="22"/>
      <c r="H126" s="23" t="s">
        <v>116</v>
      </c>
      <c r="I126" s="23"/>
      <c r="J126" s="23" t="s">
        <v>16</v>
      </c>
      <c r="K126" s="23"/>
      <c r="L126" s="22" t="s">
        <v>119</v>
      </c>
      <c r="M126" s="22"/>
      <c r="N126" s="22"/>
      <c r="O126" s="28"/>
      <c r="P126" s="28"/>
      <c r="Q126" s="29">
        <f>Q127+Q129+Q131+Q133+Q135</f>
        <v>6903288.080000001</v>
      </c>
      <c r="R126" s="29"/>
      <c r="S126" s="6">
        <v>2700000</v>
      </c>
      <c r="T126" s="6">
        <v>2776759.95</v>
      </c>
      <c r="U126" s="6">
        <v>0</v>
      </c>
      <c r="V126" s="6">
        <v>2589810.2400000002</v>
      </c>
      <c r="W126" s="7">
        <v>0</v>
      </c>
    </row>
    <row r="127" spans="1:23" ht="34.5" customHeight="1">
      <c r="A127" s="21" t="s">
        <v>120</v>
      </c>
      <c r="B127" s="21"/>
      <c r="C127" s="21"/>
      <c r="D127" s="21"/>
      <c r="E127" s="21"/>
      <c r="F127" s="22" t="s">
        <v>14</v>
      </c>
      <c r="G127" s="22"/>
      <c r="H127" s="23" t="s">
        <v>116</v>
      </c>
      <c r="I127" s="23"/>
      <c r="J127" s="23" t="s">
        <v>16</v>
      </c>
      <c r="K127" s="23"/>
      <c r="L127" s="22" t="s">
        <v>121</v>
      </c>
      <c r="M127" s="22"/>
      <c r="N127" s="22"/>
      <c r="O127" s="28"/>
      <c r="P127" s="28"/>
      <c r="Q127" s="29">
        <v>3812532.06</v>
      </c>
      <c r="R127" s="29"/>
      <c r="S127" s="6">
        <v>1100000</v>
      </c>
      <c r="T127" s="6">
        <v>2756759.95</v>
      </c>
      <c r="U127" s="6">
        <v>0</v>
      </c>
      <c r="V127" s="6">
        <v>2569810.2400000002</v>
      </c>
      <c r="W127" s="7">
        <v>0</v>
      </c>
    </row>
    <row r="128" spans="1:23" ht="34.5" customHeight="1">
      <c r="A128" s="21" t="s">
        <v>30</v>
      </c>
      <c r="B128" s="21"/>
      <c r="C128" s="21"/>
      <c r="D128" s="21"/>
      <c r="E128" s="21"/>
      <c r="F128" s="22" t="s">
        <v>14</v>
      </c>
      <c r="G128" s="22"/>
      <c r="H128" s="23" t="s">
        <v>116</v>
      </c>
      <c r="I128" s="23"/>
      <c r="J128" s="23" t="s">
        <v>16</v>
      </c>
      <c r="K128" s="23"/>
      <c r="L128" s="22" t="s">
        <v>121</v>
      </c>
      <c r="M128" s="22"/>
      <c r="N128" s="22"/>
      <c r="O128" s="22" t="s">
        <v>31</v>
      </c>
      <c r="P128" s="22"/>
      <c r="Q128" s="29">
        <v>3812532.06</v>
      </c>
      <c r="R128" s="29"/>
      <c r="S128" s="6">
        <v>1100000</v>
      </c>
      <c r="T128" s="6">
        <v>2756759.95</v>
      </c>
      <c r="U128" s="6">
        <v>0</v>
      </c>
      <c r="V128" s="6">
        <v>2569810.2400000002</v>
      </c>
      <c r="W128" s="7">
        <v>0</v>
      </c>
    </row>
    <row r="129" spans="1:23" ht="23.25" customHeight="1">
      <c r="A129" s="21" t="s">
        <v>122</v>
      </c>
      <c r="B129" s="21"/>
      <c r="C129" s="21"/>
      <c r="D129" s="21"/>
      <c r="E129" s="21"/>
      <c r="F129" s="22" t="s">
        <v>14</v>
      </c>
      <c r="G129" s="22"/>
      <c r="H129" s="23" t="s">
        <v>116</v>
      </c>
      <c r="I129" s="23"/>
      <c r="J129" s="23" t="s">
        <v>16</v>
      </c>
      <c r="K129" s="23"/>
      <c r="L129" s="22" t="s">
        <v>123</v>
      </c>
      <c r="M129" s="22"/>
      <c r="N129" s="22"/>
      <c r="O129" s="28"/>
      <c r="P129" s="28"/>
      <c r="Q129" s="29">
        <v>20000</v>
      </c>
      <c r="R129" s="29"/>
      <c r="S129" s="6">
        <v>0</v>
      </c>
      <c r="T129" s="6">
        <v>20000</v>
      </c>
      <c r="U129" s="6">
        <v>0</v>
      </c>
      <c r="V129" s="6">
        <v>20000</v>
      </c>
      <c r="W129" s="7">
        <v>0</v>
      </c>
    </row>
    <row r="130" spans="1:23" ht="34.5" customHeight="1">
      <c r="A130" s="21" t="s">
        <v>30</v>
      </c>
      <c r="B130" s="21"/>
      <c r="C130" s="21"/>
      <c r="D130" s="21"/>
      <c r="E130" s="21"/>
      <c r="F130" s="22" t="s">
        <v>14</v>
      </c>
      <c r="G130" s="22"/>
      <c r="H130" s="23" t="s">
        <v>116</v>
      </c>
      <c r="I130" s="23"/>
      <c r="J130" s="23" t="s">
        <v>16</v>
      </c>
      <c r="K130" s="23"/>
      <c r="L130" s="22" t="s">
        <v>123</v>
      </c>
      <c r="M130" s="22"/>
      <c r="N130" s="22"/>
      <c r="O130" s="22" t="s">
        <v>31</v>
      </c>
      <c r="P130" s="22"/>
      <c r="Q130" s="29">
        <v>20000</v>
      </c>
      <c r="R130" s="29"/>
      <c r="S130" s="6">
        <v>0</v>
      </c>
      <c r="T130" s="6">
        <v>20000</v>
      </c>
      <c r="U130" s="6">
        <v>0</v>
      </c>
      <c r="V130" s="6">
        <v>20000</v>
      </c>
      <c r="W130" s="7">
        <v>0</v>
      </c>
    </row>
    <row r="131" spans="1:23" ht="34.5" customHeight="1">
      <c r="A131" s="21" t="s">
        <v>124</v>
      </c>
      <c r="B131" s="21"/>
      <c r="C131" s="21"/>
      <c r="D131" s="21"/>
      <c r="E131" s="21"/>
      <c r="F131" s="22" t="s">
        <v>14</v>
      </c>
      <c r="G131" s="22"/>
      <c r="H131" s="23" t="s">
        <v>116</v>
      </c>
      <c r="I131" s="23"/>
      <c r="J131" s="23" t="s">
        <v>16</v>
      </c>
      <c r="K131" s="23"/>
      <c r="L131" s="22" t="s">
        <v>125</v>
      </c>
      <c r="M131" s="22"/>
      <c r="N131" s="22"/>
      <c r="O131" s="28"/>
      <c r="P131" s="28"/>
      <c r="Q131" s="29">
        <v>1600000</v>
      </c>
      <c r="R131" s="29"/>
      <c r="S131" s="6">
        <v>1600000</v>
      </c>
      <c r="T131" s="6">
        <v>0</v>
      </c>
      <c r="U131" s="6">
        <v>0</v>
      </c>
      <c r="V131" s="6">
        <v>0</v>
      </c>
      <c r="W131" s="7">
        <v>0</v>
      </c>
    </row>
    <row r="132" spans="1:23" ht="34.5" customHeight="1">
      <c r="A132" s="21" t="s">
        <v>30</v>
      </c>
      <c r="B132" s="21"/>
      <c r="C132" s="21"/>
      <c r="D132" s="21"/>
      <c r="E132" s="21"/>
      <c r="F132" s="22" t="s">
        <v>14</v>
      </c>
      <c r="G132" s="22"/>
      <c r="H132" s="23" t="s">
        <v>116</v>
      </c>
      <c r="I132" s="23"/>
      <c r="J132" s="23" t="s">
        <v>16</v>
      </c>
      <c r="K132" s="23"/>
      <c r="L132" s="22" t="s">
        <v>125</v>
      </c>
      <c r="M132" s="22"/>
      <c r="N132" s="22"/>
      <c r="O132" s="22" t="s">
        <v>31</v>
      </c>
      <c r="P132" s="22"/>
      <c r="Q132" s="29">
        <v>1600000</v>
      </c>
      <c r="R132" s="29"/>
      <c r="S132" s="6">
        <v>1600000</v>
      </c>
      <c r="T132" s="6">
        <v>0</v>
      </c>
      <c r="U132" s="6">
        <v>0</v>
      </c>
      <c r="V132" s="6">
        <v>0</v>
      </c>
      <c r="W132" s="7">
        <v>0</v>
      </c>
    </row>
    <row r="133" spans="1:23" ht="79.5" customHeight="1">
      <c r="A133" s="21" t="s">
        <v>126</v>
      </c>
      <c r="B133" s="21"/>
      <c r="C133" s="21"/>
      <c r="D133" s="21"/>
      <c r="E133" s="21"/>
      <c r="F133" s="22" t="s">
        <v>14</v>
      </c>
      <c r="G133" s="22"/>
      <c r="H133" s="23" t="s">
        <v>116</v>
      </c>
      <c r="I133" s="23"/>
      <c r="J133" s="23" t="s">
        <v>16</v>
      </c>
      <c r="K133" s="23"/>
      <c r="L133" s="22" t="s">
        <v>127</v>
      </c>
      <c r="M133" s="22"/>
      <c r="N133" s="22"/>
      <c r="O133" s="28"/>
      <c r="P133" s="28"/>
      <c r="Q133" s="29">
        <f>Q134</f>
        <v>1454594.4</v>
      </c>
      <c r="R133" s="29"/>
      <c r="S133" s="6">
        <v>0</v>
      </c>
      <c r="T133" s="6">
        <v>0</v>
      </c>
      <c r="U133" s="6">
        <v>0</v>
      </c>
      <c r="V133" s="6">
        <v>0</v>
      </c>
      <c r="W133" s="7">
        <v>0</v>
      </c>
    </row>
    <row r="134" spans="1:23" ht="15" customHeight="1">
      <c r="A134" s="21" t="s">
        <v>113</v>
      </c>
      <c r="B134" s="21"/>
      <c r="C134" s="21"/>
      <c r="D134" s="21"/>
      <c r="E134" s="21"/>
      <c r="F134" s="22" t="s">
        <v>14</v>
      </c>
      <c r="G134" s="22"/>
      <c r="H134" s="23" t="s">
        <v>116</v>
      </c>
      <c r="I134" s="23"/>
      <c r="J134" s="23" t="s">
        <v>16</v>
      </c>
      <c r="K134" s="23"/>
      <c r="L134" s="22" t="s">
        <v>127</v>
      </c>
      <c r="M134" s="22"/>
      <c r="N134" s="22"/>
      <c r="O134" s="22" t="s">
        <v>114</v>
      </c>
      <c r="P134" s="22"/>
      <c r="Q134" s="29">
        <v>1454594.4</v>
      </c>
      <c r="R134" s="29"/>
      <c r="S134" s="6">
        <v>0</v>
      </c>
      <c r="T134" s="6">
        <v>0</v>
      </c>
      <c r="U134" s="6">
        <v>0</v>
      </c>
      <c r="V134" s="6">
        <v>0</v>
      </c>
      <c r="W134" s="7">
        <v>0</v>
      </c>
    </row>
    <row r="135" spans="1:23" ht="34.5" customHeight="1">
      <c r="A135" s="21" t="s">
        <v>124</v>
      </c>
      <c r="B135" s="21"/>
      <c r="C135" s="21"/>
      <c r="D135" s="21"/>
      <c r="E135" s="21"/>
      <c r="F135" s="22" t="s">
        <v>14</v>
      </c>
      <c r="G135" s="22"/>
      <c r="H135" s="23" t="s">
        <v>116</v>
      </c>
      <c r="I135" s="23"/>
      <c r="J135" s="23" t="s">
        <v>16</v>
      </c>
      <c r="K135" s="23"/>
      <c r="L135" s="22" t="s">
        <v>128</v>
      </c>
      <c r="M135" s="22"/>
      <c r="N135" s="22"/>
      <c r="O135" s="28"/>
      <c r="P135" s="28"/>
      <c r="Q135" s="29">
        <v>16161.62</v>
      </c>
      <c r="R135" s="29"/>
      <c r="S135" s="6">
        <v>0</v>
      </c>
      <c r="T135" s="6">
        <v>0</v>
      </c>
      <c r="U135" s="6">
        <v>0</v>
      </c>
      <c r="V135" s="6">
        <v>0</v>
      </c>
      <c r="W135" s="7">
        <v>0</v>
      </c>
    </row>
    <row r="136" spans="1:23" ht="34.5" customHeight="1">
      <c r="A136" s="21" t="s">
        <v>30</v>
      </c>
      <c r="B136" s="21"/>
      <c r="C136" s="21"/>
      <c r="D136" s="21"/>
      <c r="E136" s="21"/>
      <c r="F136" s="22" t="s">
        <v>14</v>
      </c>
      <c r="G136" s="22"/>
      <c r="H136" s="23" t="s">
        <v>116</v>
      </c>
      <c r="I136" s="23"/>
      <c r="J136" s="23" t="s">
        <v>16</v>
      </c>
      <c r="K136" s="23"/>
      <c r="L136" s="22" t="s">
        <v>128</v>
      </c>
      <c r="M136" s="22"/>
      <c r="N136" s="22"/>
      <c r="O136" s="22" t="s">
        <v>31</v>
      </c>
      <c r="P136" s="22"/>
      <c r="Q136" s="29">
        <v>16161.62</v>
      </c>
      <c r="R136" s="29"/>
      <c r="S136" s="6">
        <v>0</v>
      </c>
      <c r="T136" s="6">
        <v>0</v>
      </c>
      <c r="U136" s="6">
        <v>0</v>
      </c>
      <c r="V136" s="6">
        <v>0</v>
      </c>
      <c r="W136" s="7">
        <v>0</v>
      </c>
    </row>
    <row r="137" spans="1:23" ht="34.5" customHeight="1">
      <c r="A137" s="21" t="s">
        <v>129</v>
      </c>
      <c r="B137" s="21"/>
      <c r="C137" s="21"/>
      <c r="D137" s="21"/>
      <c r="E137" s="21"/>
      <c r="F137" s="22" t="s">
        <v>14</v>
      </c>
      <c r="G137" s="22"/>
      <c r="H137" s="23" t="s">
        <v>116</v>
      </c>
      <c r="I137" s="23"/>
      <c r="J137" s="23" t="s">
        <v>16</v>
      </c>
      <c r="K137" s="23"/>
      <c r="L137" s="22" t="s">
        <v>130</v>
      </c>
      <c r="M137" s="22"/>
      <c r="N137" s="22"/>
      <c r="O137" s="28"/>
      <c r="P137" s="28"/>
      <c r="Q137" s="29">
        <v>30000</v>
      </c>
      <c r="R137" s="29"/>
      <c r="S137" s="6">
        <v>0</v>
      </c>
      <c r="T137" s="6">
        <v>30000</v>
      </c>
      <c r="U137" s="6">
        <v>0</v>
      </c>
      <c r="V137" s="6">
        <v>30000</v>
      </c>
      <c r="W137" s="7">
        <v>0</v>
      </c>
    </row>
    <row r="138" spans="1:23" ht="15" customHeight="1">
      <c r="A138" s="21" t="s">
        <v>131</v>
      </c>
      <c r="B138" s="21"/>
      <c r="C138" s="21"/>
      <c r="D138" s="21"/>
      <c r="E138" s="21"/>
      <c r="F138" s="22" t="s">
        <v>14</v>
      </c>
      <c r="G138" s="22"/>
      <c r="H138" s="23" t="s">
        <v>116</v>
      </c>
      <c r="I138" s="23"/>
      <c r="J138" s="23" t="s">
        <v>16</v>
      </c>
      <c r="K138" s="23"/>
      <c r="L138" s="22" t="s">
        <v>132</v>
      </c>
      <c r="M138" s="22"/>
      <c r="N138" s="22"/>
      <c r="O138" s="28"/>
      <c r="P138" s="28"/>
      <c r="Q138" s="29">
        <v>30000</v>
      </c>
      <c r="R138" s="29"/>
      <c r="S138" s="6">
        <v>0</v>
      </c>
      <c r="T138" s="6">
        <v>30000</v>
      </c>
      <c r="U138" s="6">
        <v>0</v>
      </c>
      <c r="V138" s="6">
        <v>30000</v>
      </c>
      <c r="W138" s="7">
        <v>0</v>
      </c>
    </row>
    <row r="139" spans="1:23" ht="34.5" customHeight="1">
      <c r="A139" s="21" t="s">
        <v>30</v>
      </c>
      <c r="B139" s="21"/>
      <c r="C139" s="21"/>
      <c r="D139" s="21"/>
      <c r="E139" s="21"/>
      <c r="F139" s="22" t="s">
        <v>14</v>
      </c>
      <c r="G139" s="22"/>
      <c r="H139" s="23" t="s">
        <v>116</v>
      </c>
      <c r="I139" s="23"/>
      <c r="J139" s="23" t="s">
        <v>16</v>
      </c>
      <c r="K139" s="23"/>
      <c r="L139" s="22" t="s">
        <v>132</v>
      </c>
      <c r="M139" s="22"/>
      <c r="N139" s="22"/>
      <c r="O139" s="22" t="s">
        <v>31</v>
      </c>
      <c r="P139" s="22"/>
      <c r="Q139" s="29">
        <v>30000</v>
      </c>
      <c r="R139" s="29"/>
      <c r="S139" s="6">
        <v>0</v>
      </c>
      <c r="T139" s="6">
        <v>30000</v>
      </c>
      <c r="U139" s="6">
        <v>0</v>
      </c>
      <c r="V139" s="6">
        <v>30000</v>
      </c>
      <c r="W139" s="7">
        <v>0</v>
      </c>
    </row>
    <row r="140" spans="1:23" ht="25.5" customHeight="1">
      <c r="A140" s="32" t="s">
        <v>146</v>
      </c>
      <c r="B140" s="21"/>
      <c r="C140" s="21"/>
      <c r="D140" s="21"/>
      <c r="E140" s="21"/>
      <c r="F140" s="22" t="s">
        <v>14</v>
      </c>
      <c r="G140" s="22"/>
      <c r="H140" s="23" t="s">
        <v>116</v>
      </c>
      <c r="I140" s="23"/>
      <c r="J140" s="30" t="s">
        <v>29</v>
      </c>
      <c r="K140" s="31"/>
      <c r="L140" s="28"/>
      <c r="M140" s="28"/>
      <c r="N140" s="28"/>
      <c r="O140" s="28"/>
      <c r="P140" s="28"/>
      <c r="Q140" s="29">
        <f>Q141</f>
        <v>62016.11</v>
      </c>
      <c r="R140" s="29"/>
      <c r="S140" s="11"/>
      <c r="T140" s="11">
        <v>2806759.95</v>
      </c>
      <c r="U140" s="11">
        <v>0</v>
      </c>
      <c r="V140" s="11">
        <v>2619810.2400000002</v>
      </c>
      <c r="W140" s="7">
        <v>0</v>
      </c>
    </row>
    <row r="141" spans="1:23" ht="15" customHeight="1">
      <c r="A141" s="21"/>
      <c r="B141" s="21"/>
      <c r="C141" s="21"/>
      <c r="D141" s="21"/>
      <c r="E141" s="21"/>
      <c r="F141" s="22" t="s">
        <v>14</v>
      </c>
      <c r="G141" s="22"/>
      <c r="H141" s="23" t="s">
        <v>116</v>
      </c>
      <c r="I141" s="23"/>
      <c r="J141" s="30" t="s">
        <v>29</v>
      </c>
      <c r="K141" s="31"/>
      <c r="L141" s="23" t="s">
        <v>19</v>
      </c>
      <c r="M141" s="23"/>
      <c r="N141" s="23"/>
      <c r="O141" s="28"/>
      <c r="P141" s="28"/>
      <c r="Q141" s="29">
        <f>Q142</f>
        <v>62016.11</v>
      </c>
      <c r="R141" s="29"/>
      <c r="S141" s="11"/>
      <c r="T141" s="11">
        <v>2806759.95</v>
      </c>
      <c r="U141" s="11">
        <v>0</v>
      </c>
      <c r="V141" s="11">
        <v>2619810.2400000002</v>
      </c>
      <c r="W141" s="7">
        <v>0</v>
      </c>
    </row>
    <row r="142" spans="1:23" ht="79.5" customHeight="1">
      <c r="A142" s="21" t="s">
        <v>126</v>
      </c>
      <c r="B142" s="21"/>
      <c r="C142" s="21"/>
      <c r="D142" s="21"/>
      <c r="E142" s="21"/>
      <c r="F142" s="22" t="s">
        <v>14</v>
      </c>
      <c r="G142" s="22"/>
      <c r="H142" s="23" t="s">
        <v>116</v>
      </c>
      <c r="I142" s="23"/>
      <c r="J142" s="30" t="s">
        <v>29</v>
      </c>
      <c r="K142" s="31"/>
      <c r="L142" s="22" t="s">
        <v>127</v>
      </c>
      <c r="M142" s="22"/>
      <c r="N142" s="22"/>
      <c r="O142" s="28"/>
      <c r="P142" s="28"/>
      <c r="Q142" s="29">
        <f>Q143</f>
        <v>62016.11</v>
      </c>
      <c r="R142" s="29"/>
      <c r="S142" s="11">
        <v>0</v>
      </c>
      <c r="T142" s="11">
        <v>0</v>
      </c>
      <c r="U142" s="11">
        <v>0</v>
      </c>
      <c r="V142" s="11">
        <v>0</v>
      </c>
      <c r="W142" s="7">
        <v>0</v>
      </c>
    </row>
    <row r="143" spans="1:23" ht="15" customHeight="1">
      <c r="A143" s="21" t="s">
        <v>113</v>
      </c>
      <c r="B143" s="21"/>
      <c r="C143" s="21"/>
      <c r="D143" s="21"/>
      <c r="E143" s="21"/>
      <c r="F143" s="22" t="s">
        <v>14</v>
      </c>
      <c r="G143" s="22"/>
      <c r="H143" s="23" t="s">
        <v>116</v>
      </c>
      <c r="I143" s="23"/>
      <c r="J143" s="30" t="s">
        <v>29</v>
      </c>
      <c r="K143" s="31"/>
      <c r="L143" s="22" t="s">
        <v>127</v>
      </c>
      <c r="M143" s="22"/>
      <c r="N143" s="22"/>
      <c r="O143" s="22" t="s">
        <v>114</v>
      </c>
      <c r="P143" s="22"/>
      <c r="Q143" s="29">
        <v>62016.11</v>
      </c>
      <c r="R143" s="29"/>
      <c r="S143" s="11">
        <v>0</v>
      </c>
      <c r="T143" s="11">
        <v>0</v>
      </c>
      <c r="U143" s="11">
        <v>0</v>
      </c>
      <c r="V143" s="11">
        <v>0</v>
      </c>
      <c r="W143" s="7">
        <v>0</v>
      </c>
    </row>
    <row r="144" spans="1:23" ht="23.25" customHeight="1">
      <c r="A144" s="21" t="s">
        <v>22</v>
      </c>
      <c r="B144" s="21"/>
      <c r="C144" s="21"/>
      <c r="D144" s="21"/>
      <c r="E144" s="21"/>
      <c r="F144" s="22" t="s">
        <v>14</v>
      </c>
      <c r="G144" s="22"/>
      <c r="H144" s="23" t="s">
        <v>68</v>
      </c>
      <c r="I144" s="23"/>
      <c r="J144" s="23" t="s">
        <v>16</v>
      </c>
      <c r="K144" s="23"/>
      <c r="L144" s="22" t="s">
        <v>23</v>
      </c>
      <c r="M144" s="22"/>
      <c r="N144" s="22"/>
      <c r="O144" s="28"/>
      <c r="P144" s="28"/>
      <c r="Q144" s="29">
        <v>96000</v>
      </c>
      <c r="R144" s="29"/>
      <c r="S144" s="6">
        <v>0</v>
      </c>
      <c r="T144" s="6">
        <v>96000</v>
      </c>
      <c r="U144" s="6">
        <v>0</v>
      </c>
      <c r="V144" s="6">
        <v>96000</v>
      </c>
      <c r="W144" s="7">
        <v>0</v>
      </c>
    </row>
    <row r="145" spans="1:23" ht="23.25" customHeight="1">
      <c r="A145" s="21" t="s">
        <v>133</v>
      </c>
      <c r="B145" s="21"/>
      <c r="C145" s="21"/>
      <c r="D145" s="21"/>
      <c r="E145" s="21"/>
      <c r="F145" s="22" t="s">
        <v>14</v>
      </c>
      <c r="G145" s="22"/>
      <c r="H145" s="23" t="s">
        <v>68</v>
      </c>
      <c r="I145" s="23"/>
      <c r="J145" s="23" t="s">
        <v>16</v>
      </c>
      <c r="K145" s="23"/>
      <c r="L145" s="22" t="s">
        <v>134</v>
      </c>
      <c r="M145" s="22"/>
      <c r="N145" s="22"/>
      <c r="O145" s="28"/>
      <c r="P145" s="28"/>
      <c r="Q145" s="29">
        <v>96000</v>
      </c>
      <c r="R145" s="29"/>
      <c r="S145" s="6">
        <v>0</v>
      </c>
      <c r="T145" s="6">
        <v>96000</v>
      </c>
      <c r="U145" s="6">
        <v>0</v>
      </c>
      <c r="V145" s="6">
        <v>96000</v>
      </c>
      <c r="W145" s="7">
        <v>0</v>
      </c>
    </row>
    <row r="146" spans="1:23" ht="23.25" customHeight="1">
      <c r="A146" s="21" t="s">
        <v>135</v>
      </c>
      <c r="B146" s="21"/>
      <c r="C146" s="21"/>
      <c r="D146" s="21"/>
      <c r="E146" s="21"/>
      <c r="F146" s="22" t="s">
        <v>14</v>
      </c>
      <c r="G146" s="22"/>
      <c r="H146" s="23" t="s">
        <v>68</v>
      </c>
      <c r="I146" s="23"/>
      <c r="J146" s="23" t="s">
        <v>16</v>
      </c>
      <c r="K146" s="23"/>
      <c r="L146" s="22" t="s">
        <v>134</v>
      </c>
      <c r="M146" s="22"/>
      <c r="N146" s="22"/>
      <c r="O146" s="22" t="s">
        <v>136</v>
      </c>
      <c r="P146" s="22"/>
      <c r="Q146" s="29">
        <v>96000</v>
      </c>
      <c r="R146" s="29"/>
      <c r="S146" s="6">
        <v>0</v>
      </c>
      <c r="T146" s="6">
        <v>96000</v>
      </c>
      <c r="U146" s="6">
        <v>0</v>
      </c>
      <c r="V146" s="6">
        <v>96000</v>
      </c>
      <c r="W146" s="7">
        <v>0</v>
      </c>
    </row>
    <row r="147" spans="1:23" ht="15" customHeight="1">
      <c r="A147" s="21" t="s">
        <v>137</v>
      </c>
      <c r="B147" s="21"/>
      <c r="C147" s="21"/>
      <c r="D147" s="21"/>
      <c r="E147" s="21"/>
      <c r="F147" s="22" t="s">
        <v>14</v>
      </c>
      <c r="G147" s="22"/>
      <c r="H147" s="23" t="s">
        <v>33</v>
      </c>
      <c r="I147" s="23"/>
      <c r="J147" s="28"/>
      <c r="K147" s="28"/>
      <c r="L147" s="28"/>
      <c r="M147" s="28"/>
      <c r="N147" s="28"/>
      <c r="O147" s="28"/>
      <c r="P147" s="28"/>
      <c r="Q147" s="29">
        <v>305000</v>
      </c>
      <c r="R147" s="29"/>
      <c r="S147" s="6">
        <v>0</v>
      </c>
      <c r="T147" s="6">
        <v>185000</v>
      </c>
      <c r="U147" s="6">
        <v>0</v>
      </c>
      <c r="V147" s="6">
        <v>185000</v>
      </c>
      <c r="W147" s="7">
        <v>0</v>
      </c>
    </row>
    <row r="148" spans="1:23" ht="15" customHeight="1">
      <c r="A148" s="21" t="s">
        <v>138</v>
      </c>
      <c r="B148" s="21"/>
      <c r="C148" s="21"/>
      <c r="D148" s="21"/>
      <c r="E148" s="21"/>
      <c r="F148" s="22" t="s">
        <v>14</v>
      </c>
      <c r="G148" s="22"/>
      <c r="H148" s="23" t="s">
        <v>33</v>
      </c>
      <c r="I148" s="23"/>
      <c r="J148" s="23" t="s">
        <v>16</v>
      </c>
      <c r="K148" s="23"/>
      <c r="L148" s="28"/>
      <c r="M148" s="28"/>
      <c r="N148" s="28"/>
      <c r="O148" s="28"/>
      <c r="P148" s="28"/>
      <c r="Q148" s="29">
        <v>305000</v>
      </c>
      <c r="R148" s="29"/>
      <c r="S148" s="6">
        <v>0</v>
      </c>
      <c r="T148" s="6">
        <v>185000</v>
      </c>
      <c r="U148" s="6">
        <v>0</v>
      </c>
      <c r="V148" s="6">
        <v>185000</v>
      </c>
      <c r="W148" s="7">
        <v>0</v>
      </c>
    </row>
    <row r="149" spans="1:23" ht="15" customHeight="1">
      <c r="A149" s="21"/>
      <c r="B149" s="21"/>
      <c r="C149" s="21"/>
      <c r="D149" s="21"/>
      <c r="E149" s="21"/>
      <c r="F149" s="22" t="s">
        <v>14</v>
      </c>
      <c r="G149" s="22"/>
      <c r="H149" s="23" t="s">
        <v>33</v>
      </c>
      <c r="I149" s="23"/>
      <c r="J149" s="23" t="s">
        <v>16</v>
      </c>
      <c r="K149" s="23"/>
      <c r="L149" s="23" t="s">
        <v>19</v>
      </c>
      <c r="M149" s="23"/>
      <c r="N149" s="23"/>
      <c r="O149" s="28"/>
      <c r="P149" s="28"/>
      <c r="Q149" s="29">
        <v>305000</v>
      </c>
      <c r="R149" s="29"/>
      <c r="S149" s="6">
        <v>0</v>
      </c>
      <c r="T149" s="6">
        <v>185000</v>
      </c>
      <c r="U149" s="6">
        <v>0</v>
      </c>
      <c r="V149" s="6">
        <v>185000</v>
      </c>
      <c r="W149" s="7">
        <v>0</v>
      </c>
    </row>
    <row r="150" spans="1:23" ht="45.75" customHeight="1">
      <c r="A150" s="21" t="s">
        <v>107</v>
      </c>
      <c r="B150" s="21"/>
      <c r="C150" s="21"/>
      <c r="D150" s="21"/>
      <c r="E150" s="21"/>
      <c r="F150" s="22" t="s">
        <v>14</v>
      </c>
      <c r="G150" s="22"/>
      <c r="H150" s="23" t="s">
        <v>33</v>
      </c>
      <c r="I150" s="23"/>
      <c r="J150" s="23" t="s">
        <v>16</v>
      </c>
      <c r="K150" s="23"/>
      <c r="L150" s="22" t="s">
        <v>108</v>
      </c>
      <c r="M150" s="22"/>
      <c r="N150" s="22"/>
      <c r="O150" s="28"/>
      <c r="P150" s="28"/>
      <c r="Q150" s="29">
        <v>305000</v>
      </c>
      <c r="R150" s="29"/>
      <c r="S150" s="6">
        <v>0</v>
      </c>
      <c r="T150" s="6">
        <v>185000</v>
      </c>
      <c r="U150" s="6">
        <v>0</v>
      </c>
      <c r="V150" s="6">
        <v>185000</v>
      </c>
      <c r="W150" s="7">
        <v>0</v>
      </c>
    </row>
    <row r="151" spans="1:23" ht="23.25" customHeight="1">
      <c r="A151" s="21" t="s">
        <v>109</v>
      </c>
      <c r="B151" s="21"/>
      <c r="C151" s="21"/>
      <c r="D151" s="21"/>
      <c r="E151" s="21"/>
      <c r="F151" s="22" t="s">
        <v>14</v>
      </c>
      <c r="G151" s="22"/>
      <c r="H151" s="23" t="s">
        <v>33</v>
      </c>
      <c r="I151" s="23"/>
      <c r="J151" s="23" t="s">
        <v>16</v>
      </c>
      <c r="K151" s="23"/>
      <c r="L151" s="22" t="s">
        <v>110</v>
      </c>
      <c r="M151" s="22"/>
      <c r="N151" s="22"/>
      <c r="O151" s="28"/>
      <c r="P151" s="28"/>
      <c r="Q151" s="29">
        <v>305000</v>
      </c>
      <c r="R151" s="29"/>
      <c r="S151" s="6">
        <v>0</v>
      </c>
      <c r="T151" s="6">
        <v>185000</v>
      </c>
      <c r="U151" s="6">
        <v>0</v>
      </c>
      <c r="V151" s="6">
        <v>185000</v>
      </c>
      <c r="W151" s="7">
        <v>0</v>
      </c>
    </row>
    <row r="152" spans="1:23" ht="57" customHeight="1">
      <c r="A152" s="21" t="s">
        <v>139</v>
      </c>
      <c r="B152" s="21"/>
      <c r="C152" s="21"/>
      <c r="D152" s="21"/>
      <c r="E152" s="21"/>
      <c r="F152" s="22" t="s">
        <v>14</v>
      </c>
      <c r="G152" s="22"/>
      <c r="H152" s="23" t="s">
        <v>33</v>
      </c>
      <c r="I152" s="23"/>
      <c r="J152" s="23" t="s">
        <v>16</v>
      </c>
      <c r="K152" s="23"/>
      <c r="L152" s="22" t="s">
        <v>140</v>
      </c>
      <c r="M152" s="22"/>
      <c r="N152" s="22"/>
      <c r="O152" s="28"/>
      <c r="P152" s="28"/>
      <c r="Q152" s="29">
        <v>305000</v>
      </c>
      <c r="R152" s="29"/>
      <c r="S152" s="6">
        <v>0</v>
      </c>
      <c r="T152" s="6">
        <v>185000</v>
      </c>
      <c r="U152" s="6">
        <v>0</v>
      </c>
      <c r="V152" s="6">
        <v>185000</v>
      </c>
      <c r="W152" s="7">
        <v>0</v>
      </c>
    </row>
    <row r="153" spans="1:23" ht="23.25" customHeight="1">
      <c r="A153" s="21" t="s">
        <v>141</v>
      </c>
      <c r="B153" s="21"/>
      <c r="C153" s="21"/>
      <c r="D153" s="21"/>
      <c r="E153" s="21"/>
      <c r="F153" s="22" t="s">
        <v>14</v>
      </c>
      <c r="G153" s="22"/>
      <c r="H153" s="23" t="s">
        <v>33</v>
      </c>
      <c r="I153" s="23"/>
      <c r="J153" s="23" t="s">
        <v>16</v>
      </c>
      <c r="K153" s="23"/>
      <c r="L153" s="22" t="s">
        <v>140</v>
      </c>
      <c r="M153" s="22"/>
      <c r="N153" s="22"/>
      <c r="O153" s="22" t="s">
        <v>142</v>
      </c>
      <c r="P153" s="22"/>
      <c r="Q153" s="29">
        <v>80000</v>
      </c>
      <c r="R153" s="29"/>
      <c r="S153" s="6">
        <v>0</v>
      </c>
      <c r="T153" s="6">
        <v>80000</v>
      </c>
      <c r="U153" s="6">
        <v>0</v>
      </c>
      <c r="V153" s="6">
        <v>80000</v>
      </c>
      <c r="W153" s="7">
        <v>0</v>
      </c>
    </row>
    <row r="154" spans="1:23" ht="34.5" customHeight="1">
      <c r="A154" s="21" t="s">
        <v>30</v>
      </c>
      <c r="B154" s="21"/>
      <c r="C154" s="21"/>
      <c r="D154" s="21"/>
      <c r="E154" s="21"/>
      <c r="F154" s="22" t="s">
        <v>14</v>
      </c>
      <c r="G154" s="22"/>
      <c r="H154" s="23" t="s">
        <v>33</v>
      </c>
      <c r="I154" s="23"/>
      <c r="J154" s="23" t="s">
        <v>16</v>
      </c>
      <c r="K154" s="23"/>
      <c r="L154" s="22" t="s">
        <v>140</v>
      </c>
      <c r="M154" s="22"/>
      <c r="N154" s="22"/>
      <c r="O154" s="22" t="s">
        <v>31</v>
      </c>
      <c r="P154" s="22"/>
      <c r="Q154" s="29">
        <v>225000</v>
      </c>
      <c r="R154" s="29"/>
      <c r="S154" s="6">
        <v>0</v>
      </c>
      <c r="T154" s="6">
        <v>105000</v>
      </c>
      <c r="U154" s="6">
        <v>0</v>
      </c>
      <c r="V154" s="6">
        <v>105000</v>
      </c>
      <c r="W154" s="7">
        <v>0</v>
      </c>
    </row>
    <row r="155" spans="1:23" ht="15" customHeight="1">
      <c r="A155" s="24" t="s">
        <v>143</v>
      </c>
      <c r="B155" s="24"/>
      <c r="C155" s="24"/>
      <c r="D155" s="24"/>
      <c r="E155" s="24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6">
        <f>Q9+Q60+Q67+Q77+Q98+Q109+Q122+Q144+Q147</f>
        <v>21745754.100000001</v>
      </c>
      <c r="R155" s="26"/>
      <c r="S155" s="8">
        <v>8659553.8200000003</v>
      </c>
      <c r="T155" s="8">
        <v>10090155.529999999</v>
      </c>
      <c r="U155" s="8">
        <v>236201</v>
      </c>
      <c r="V155" s="8">
        <v>9964217.8200000003</v>
      </c>
      <c r="W155" s="9">
        <v>244803</v>
      </c>
    </row>
    <row r="156" spans="1:23" ht="11.25" customHeight="1">
      <c r="A156" s="1"/>
      <c r="B156" s="1"/>
      <c r="C156" s="1"/>
      <c r="D156" s="1"/>
      <c r="E156" s="27"/>
      <c r="F156" s="27"/>
      <c r="G156" s="27"/>
      <c r="H156" s="27"/>
      <c r="I156" s="27"/>
      <c r="J156" s="27"/>
      <c r="K156" s="27"/>
      <c r="L156" s="27"/>
      <c r="M156" s="1"/>
      <c r="N156" s="27"/>
      <c r="O156" s="27"/>
      <c r="P156" s="27"/>
      <c r="Q156" s="27"/>
    </row>
  </sheetData>
  <mergeCells count="1071">
    <mergeCell ref="A27:E27"/>
    <mergeCell ref="F27:G27"/>
    <mergeCell ref="H27:I27"/>
    <mergeCell ref="J27:K27"/>
    <mergeCell ref="L27:N27"/>
    <mergeCell ref="O27:P27"/>
    <mergeCell ref="Q27:R27"/>
    <mergeCell ref="A28:E28"/>
    <mergeCell ref="F28:G28"/>
    <mergeCell ref="H28:I28"/>
    <mergeCell ref="J28:K28"/>
    <mergeCell ref="L28:N28"/>
    <mergeCell ref="O28:P28"/>
    <mergeCell ref="Q28:R28"/>
    <mergeCell ref="A18:E18"/>
    <mergeCell ref="F18:G18"/>
    <mergeCell ref="H18:I18"/>
    <mergeCell ref="J18:K18"/>
    <mergeCell ref="L18:N18"/>
    <mergeCell ref="O18:P18"/>
    <mergeCell ref="Q18:R18"/>
    <mergeCell ref="A19:E19"/>
    <mergeCell ref="F19:G19"/>
    <mergeCell ref="H19:I19"/>
    <mergeCell ref="J19:K19"/>
    <mergeCell ref="L19:N19"/>
    <mergeCell ref="O19:P19"/>
    <mergeCell ref="Q19:R19"/>
    <mergeCell ref="A29:E29"/>
    <mergeCell ref="F29:G29"/>
    <mergeCell ref="H29:I29"/>
    <mergeCell ref="J29:K29"/>
    <mergeCell ref="L29:N29"/>
    <mergeCell ref="O29:P29"/>
    <mergeCell ref="Q29:R29"/>
    <mergeCell ref="A30:E30"/>
    <mergeCell ref="F30:G30"/>
    <mergeCell ref="H30:I30"/>
    <mergeCell ref="J30:K30"/>
    <mergeCell ref="L30:N30"/>
    <mergeCell ref="O30:P30"/>
    <mergeCell ref="Q30:R30"/>
    <mergeCell ref="A31:E31"/>
    <mergeCell ref="F31:G31"/>
    <mergeCell ref="A58:E58"/>
    <mergeCell ref="F58:G58"/>
    <mergeCell ref="H58:I58"/>
    <mergeCell ref="J58:K58"/>
    <mergeCell ref="L58:N58"/>
    <mergeCell ref="O58:P58"/>
    <mergeCell ref="Q58:R58"/>
    <mergeCell ref="H31:I31"/>
    <mergeCell ref="J31:K31"/>
    <mergeCell ref="L31:N31"/>
    <mergeCell ref="A34:E34"/>
    <mergeCell ref="F34:G34"/>
    <mergeCell ref="H34:I34"/>
    <mergeCell ref="J34:K34"/>
    <mergeCell ref="L34:N34"/>
    <mergeCell ref="O34:P34"/>
    <mergeCell ref="T1:W1"/>
    <mergeCell ref="A2:E2"/>
    <mergeCell ref="F2:G2"/>
    <mergeCell ref="H2:I2"/>
    <mergeCell ref="J2:K2"/>
    <mergeCell ref="L2:N2"/>
    <mergeCell ref="O2:P2"/>
    <mergeCell ref="Q2:R2"/>
    <mergeCell ref="A3:W3"/>
    <mergeCell ref="A4:E4"/>
    <mergeCell ref="F4:G4"/>
    <mergeCell ref="H4:I4"/>
    <mergeCell ref="J4:K4"/>
    <mergeCell ref="L4:N4"/>
    <mergeCell ref="O4:P4"/>
    <mergeCell ref="Q4:R4"/>
    <mergeCell ref="A5:E6"/>
    <mergeCell ref="F5:G6"/>
    <mergeCell ref="H5:P5"/>
    <mergeCell ref="Q5:S5"/>
    <mergeCell ref="T5:U5"/>
    <mergeCell ref="V5:W5"/>
    <mergeCell ref="H6:I6"/>
    <mergeCell ref="J6:K6"/>
    <mergeCell ref="L6:N6"/>
    <mergeCell ref="O6:P6"/>
    <mergeCell ref="Q6:R6"/>
    <mergeCell ref="A7:E7"/>
    <mergeCell ref="F7:G7"/>
    <mergeCell ref="H7:I7"/>
    <mergeCell ref="J7:K7"/>
    <mergeCell ref="L7:N7"/>
    <mergeCell ref="O7:P7"/>
    <mergeCell ref="Q7:R7"/>
    <mergeCell ref="A8:E8"/>
    <mergeCell ref="F8:G8"/>
    <mergeCell ref="H8:I8"/>
    <mergeCell ref="J8:K8"/>
    <mergeCell ref="L8:N8"/>
    <mergeCell ref="O8:P8"/>
    <mergeCell ref="Q8:R8"/>
    <mergeCell ref="A9:E9"/>
    <mergeCell ref="F9:G9"/>
    <mergeCell ref="H9:I9"/>
    <mergeCell ref="J9:K9"/>
    <mergeCell ref="L9:N9"/>
    <mergeCell ref="O9:P9"/>
    <mergeCell ref="Q9:R9"/>
    <mergeCell ref="A10:E10"/>
    <mergeCell ref="F10:G10"/>
    <mergeCell ref="H10:I10"/>
    <mergeCell ref="J10:K10"/>
    <mergeCell ref="L10:N10"/>
    <mergeCell ref="O10:P10"/>
    <mergeCell ref="Q10:R10"/>
    <mergeCell ref="A11:E11"/>
    <mergeCell ref="F11:G11"/>
    <mergeCell ref="H11:I11"/>
    <mergeCell ref="J11:K11"/>
    <mergeCell ref="L11:N11"/>
    <mergeCell ref="O11:P11"/>
    <mergeCell ref="Q11:R11"/>
    <mergeCell ref="A12:E12"/>
    <mergeCell ref="F12:G12"/>
    <mergeCell ref="H12:I12"/>
    <mergeCell ref="J12:K12"/>
    <mergeCell ref="L12:N12"/>
    <mergeCell ref="O12:P12"/>
    <mergeCell ref="Q12:R12"/>
    <mergeCell ref="A13:E13"/>
    <mergeCell ref="F13:G13"/>
    <mergeCell ref="H13:I13"/>
    <mergeCell ref="J13:K13"/>
    <mergeCell ref="L13:N13"/>
    <mergeCell ref="O13:P13"/>
    <mergeCell ref="Q13:R13"/>
    <mergeCell ref="A14:E14"/>
    <mergeCell ref="F14:G14"/>
    <mergeCell ref="H14:I14"/>
    <mergeCell ref="J14:K14"/>
    <mergeCell ref="L14:N14"/>
    <mergeCell ref="O14:P14"/>
    <mergeCell ref="Q14:R14"/>
    <mergeCell ref="A15:E15"/>
    <mergeCell ref="F15:G15"/>
    <mergeCell ref="H15:I15"/>
    <mergeCell ref="J15:K15"/>
    <mergeCell ref="L15:N15"/>
    <mergeCell ref="O15:P15"/>
    <mergeCell ref="Q15:R15"/>
    <mergeCell ref="F17:G17"/>
    <mergeCell ref="H17:I17"/>
    <mergeCell ref="J17:K17"/>
    <mergeCell ref="L17:N17"/>
    <mergeCell ref="O17:P17"/>
    <mergeCell ref="Q17:R17"/>
    <mergeCell ref="A16:E16"/>
    <mergeCell ref="F16:G16"/>
    <mergeCell ref="H16:I16"/>
    <mergeCell ref="J16:K16"/>
    <mergeCell ref="A20:E20"/>
    <mergeCell ref="F20:G20"/>
    <mergeCell ref="H20:I20"/>
    <mergeCell ref="J20:K20"/>
    <mergeCell ref="L20:N20"/>
    <mergeCell ref="O20:P20"/>
    <mergeCell ref="Q20:R20"/>
    <mergeCell ref="L16:N16"/>
    <mergeCell ref="O16:P16"/>
    <mergeCell ref="Q16:R16"/>
    <mergeCell ref="A17:E17"/>
    <mergeCell ref="A21:E21"/>
    <mergeCell ref="F21:G21"/>
    <mergeCell ref="H21:I21"/>
    <mergeCell ref="J21:K21"/>
    <mergeCell ref="L21:N21"/>
    <mergeCell ref="O21:P21"/>
    <mergeCell ref="Q21:R21"/>
    <mergeCell ref="A22:E22"/>
    <mergeCell ref="F22:G22"/>
    <mergeCell ref="H22:I22"/>
    <mergeCell ref="J22:K22"/>
    <mergeCell ref="L22:N22"/>
    <mergeCell ref="O22:P22"/>
    <mergeCell ref="Q22:R22"/>
    <mergeCell ref="A23:E23"/>
    <mergeCell ref="F23:G23"/>
    <mergeCell ref="H23:I23"/>
    <mergeCell ref="J23:K23"/>
    <mergeCell ref="L23:N23"/>
    <mergeCell ref="O23:P23"/>
    <mergeCell ref="Q23:R23"/>
    <mergeCell ref="A24:E24"/>
    <mergeCell ref="F24:G24"/>
    <mergeCell ref="H24:I24"/>
    <mergeCell ref="J24:K24"/>
    <mergeCell ref="L24:N24"/>
    <mergeCell ref="O24:P24"/>
    <mergeCell ref="Q24:R24"/>
    <mergeCell ref="A33:E33"/>
    <mergeCell ref="F33:G33"/>
    <mergeCell ref="H33:I33"/>
    <mergeCell ref="J33:K33"/>
    <mergeCell ref="L33:N33"/>
    <mergeCell ref="O33:P33"/>
    <mergeCell ref="Q33:R33"/>
    <mergeCell ref="O31:P31"/>
    <mergeCell ref="Q31:R31"/>
    <mergeCell ref="A32:E32"/>
    <mergeCell ref="F32:G32"/>
    <mergeCell ref="H32:I32"/>
    <mergeCell ref="J32:K32"/>
    <mergeCell ref="L32:N32"/>
    <mergeCell ref="O32:P32"/>
    <mergeCell ref="Q32:R32"/>
    <mergeCell ref="A25:E25"/>
    <mergeCell ref="F25:G25"/>
    <mergeCell ref="H25:I25"/>
    <mergeCell ref="J25:K25"/>
    <mergeCell ref="L25:N25"/>
    <mergeCell ref="O25:P25"/>
    <mergeCell ref="Q25:R25"/>
    <mergeCell ref="A26:E26"/>
    <mergeCell ref="F26:G26"/>
    <mergeCell ref="Q34:R34"/>
    <mergeCell ref="A35:E35"/>
    <mergeCell ref="F35:G35"/>
    <mergeCell ref="H35:I35"/>
    <mergeCell ref="J35:K35"/>
    <mergeCell ref="L35:N35"/>
    <mergeCell ref="O35:P35"/>
    <mergeCell ref="Q35:R35"/>
    <mergeCell ref="A36:E36"/>
    <mergeCell ref="F36:G36"/>
    <mergeCell ref="H36:I36"/>
    <mergeCell ref="J36:K36"/>
    <mergeCell ref="L36:N36"/>
    <mergeCell ref="O36:P36"/>
    <mergeCell ref="Q36:R36"/>
    <mergeCell ref="A37:E37"/>
    <mergeCell ref="F37:G37"/>
    <mergeCell ref="H37:I37"/>
    <mergeCell ref="J37:K37"/>
    <mergeCell ref="L37:N37"/>
    <mergeCell ref="O37:P37"/>
    <mergeCell ref="Q37:R37"/>
    <mergeCell ref="A38:E38"/>
    <mergeCell ref="F38:G38"/>
    <mergeCell ref="H38:I38"/>
    <mergeCell ref="J38:K38"/>
    <mergeCell ref="L38:N38"/>
    <mergeCell ref="O38:P38"/>
    <mergeCell ref="Q38:R38"/>
    <mergeCell ref="A39:E39"/>
    <mergeCell ref="F39:G39"/>
    <mergeCell ref="H39:I39"/>
    <mergeCell ref="J39:K39"/>
    <mergeCell ref="L39:N39"/>
    <mergeCell ref="O39:P39"/>
    <mergeCell ref="Q39:R39"/>
    <mergeCell ref="A40:E40"/>
    <mergeCell ref="F40:G40"/>
    <mergeCell ref="H40:I40"/>
    <mergeCell ref="J40:K40"/>
    <mergeCell ref="L40:N40"/>
    <mergeCell ref="O40:P40"/>
    <mergeCell ref="Q40:R40"/>
    <mergeCell ref="A41:E41"/>
    <mergeCell ref="F41:G41"/>
    <mergeCell ref="H41:I41"/>
    <mergeCell ref="J41:K41"/>
    <mergeCell ref="L41:N41"/>
    <mergeCell ref="O41:P41"/>
    <mergeCell ref="Q41:R41"/>
    <mergeCell ref="A42:E42"/>
    <mergeCell ref="F42:G42"/>
    <mergeCell ref="H42:I42"/>
    <mergeCell ref="J42:K42"/>
    <mergeCell ref="L42:N42"/>
    <mergeCell ref="O42:P42"/>
    <mergeCell ref="Q42:R42"/>
    <mergeCell ref="A43:E43"/>
    <mergeCell ref="F43:G43"/>
    <mergeCell ref="H43:I43"/>
    <mergeCell ref="J43:K43"/>
    <mergeCell ref="L43:N43"/>
    <mergeCell ref="O43:P43"/>
    <mergeCell ref="Q43:R43"/>
    <mergeCell ref="A44:E44"/>
    <mergeCell ref="F44:G44"/>
    <mergeCell ref="H44:I44"/>
    <mergeCell ref="J44:K44"/>
    <mergeCell ref="L44:N44"/>
    <mergeCell ref="O44:P44"/>
    <mergeCell ref="Q44:R44"/>
    <mergeCell ref="A45:E45"/>
    <mergeCell ref="F45:G45"/>
    <mergeCell ref="H45:I45"/>
    <mergeCell ref="J45:K45"/>
    <mergeCell ref="L45:N45"/>
    <mergeCell ref="O45:P45"/>
    <mergeCell ref="Q45:R45"/>
    <mergeCell ref="A46:E46"/>
    <mergeCell ref="F46:G46"/>
    <mergeCell ref="H46:I46"/>
    <mergeCell ref="J46:K46"/>
    <mergeCell ref="L46:N46"/>
    <mergeCell ref="O46:P46"/>
    <mergeCell ref="Q46:R46"/>
    <mergeCell ref="A47:E47"/>
    <mergeCell ref="F47:G47"/>
    <mergeCell ref="H47:I47"/>
    <mergeCell ref="J47:K47"/>
    <mergeCell ref="L47:N47"/>
    <mergeCell ref="O47:P47"/>
    <mergeCell ref="Q47:R47"/>
    <mergeCell ref="A48:E48"/>
    <mergeCell ref="F48:G48"/>
    <mergeCell ref="H48:I48"/>
    <mergeCell ref="J48:K48"/>
    <mergeCell ref="L48:N48"/>
    <mergeCell ref="O48:P48"/>
    <mergeCell ref="Q48:R48"/>
    <mergeCell ref="A49:E49"/>
    <mergeCell ref="F49:G49"/>
    <mergeCell ref="H49:I49"/>
    <mergeCell ref="J49:K49"/>
    <mergeCell ref="L49:N49"/>
    <mergeCell ref="O49:P49"/>
    <mergeCell ref="Q49:R49"/>
    <mergeCell ref="A50:E50"/>
    <mergeCell ref="F50:G50"/>
    <mergeCell ref="H50:I50"/>
    <mergeCell ref="J50:K50"/>
    <mergeCell ref="L50:N50"/>
    <mergeCell ref="O50:P50"/>
    <mergeCell ref="Q50:R50"/>
    <mergeCell ref="A51:E51"/>
    <mergeCell ref="F51:G51"/>
    <mergeCell ref="H51:I51"/>
    <mergeCell ref="J51:K51"/>
    <mergeCell ref="L51:N51"/>
    <mergeCell ref="O51:P51"/>
    <mergeCell ref="Q51:R51"/>
    <mergeCell ref="A52:E52"/>
    <mergeCell ref="F52:G52"/>
    <mergeCell ref="H52:I52"/>
    <mergeCell ref="J52:K52"/>
    <mergeCell ref="L52:N52"/>
    <mergeCell ref="O52:P52"/>
    <mergeCell ref="Q52:R52"/>
    <mergeCell ref="A53:E53"/>
    <mergeCell ref="F53:G53"/>
    <mergeCell ref="H53:I53"/>
    <mergeCell ref="J53:K53"/>
    <mergeCell ref="L53:N53"/>
    <mergeCell ref="O53:P53"/>
    <mergeCell ref="Q53:R53"/>
    <mergeCell ref="A54:E54"/>
    <mergeCell ref="F54:G54"/>
    <mergeCell ref="H54:I54"/>
    <mergeCell ref="J54:K54"/>
    <mergeCell ref="L54:N54"/>
    <mergeCell ref="O54:P54"/>
    <mergeCell ref="Q54:R54"/>
    <mergeCell ref="A55:E55"/>
    <mergeCell ref="F55:G55"/>
    <mergeCell ref="H55:I55"/>
    <mergeCell ref="J55:K55"/>
    <mergeCell ref="L55:N55"/>
    <mergeCell ref="O55:P55"/>
    <mergeCell ref="Q55:R55"/>
    <mergeCell ref="A56:E56"/>
    <mergeCell ref="F56:G56"/>
    <mergeCell ref="H56:I56"/>
    <mergeCell ref="J56:K56"/>
    <mergeCell ref="L56:N56"/>
    <mergeCell ref="O56:P56"/>
    <mergeCell ref="Q56:R56"/>
    <mergeCell ref="A57:E57"/>
    <mergeCell ref="F57:G57"/>
    <mergeCell ref="H57:I57"/>
    <mergeCell ref="J57:K57"/>
    <mergeCell ref="L57:N57"/>
    <mergeCell ref="O57:P57"/>
    <mergeCell ref="Q57:R57"/>
    <mergeCell ref="A60:E60"/>
    <mergeCell ref="F60:G60"/>
    <mergeCell ref="H60:I60"/>
    <mergeCell ref="J60:K60"/>
    <mergeCell ref="L60:N60"/>
    <mergeCell ref="O60:P60"/>
    <mergeCell ref="Q60:R60"/>
    <mergeCell ref="A59:E59"/>
    <mergeCell ref="F59:G59"/>
    <mergeCell ref="J59:K59"/>
    <mergeCell ref="H59:I59"/>
    <mergeCell ref="A61:E61"/>
    <mergeCell ref="F61:G61"/>
    <mergeCell ref="H61:I61"/>
    <mergeCell ref="J61:K61"/>
    <mergeCell ref="L61:N61"/>
    <mergeCell ref="O61:P61"/>
    <mergeCell ref="Q61:R61"/>
    <mergeCell ref="L59:N59"/>
    <mergeCell ref="O59:P59"/>
    <mergeCell ref="Q59:R59"/>
    <mergeCell ref="A62:E62"/>
    <mergeCell ref="F62:G62"/>
    <mergeCell ref="H62:I62"/>
    <mergeCell ref="J62:K62"/>
    <mergeCell ref="L62:N62"/>
    <mergeCell ref="O62:P62"/>
    <mergeCell ref="Q62:R62"/>
    <mergeCell ref="A63:E63"/>
    <mergeCell ref="F63:G63"/>
    <mergeCell ref="H63:I63"/>
    <mergeCell ref="J63:K63"/>
    <mergeCell ref="L63:N63"/>
    <mergeCell ref="O63:P63"/>
    <mergeCell ref="Q63:R63"/>
    <mergeCell ref="A64:E64"/>
    <mergeCell ref="F64:G64"/>
    <mergeCell ref="H64:I64"/>
    <mergeCell ref="J64:K64"/>
    <mergeCell ref="L64:N64"/>
    <mergeCell ref="O64:P64"/>
    <mergeCell ref="Q64:R64"/>
    <mergeCell ref="A65:E65"/>
    <mergeCell ref="F65:G65"/>
    <mergeCell ref="H65:I65"/>
    <mergeCell ref="J65:K65"/>
    <mergeCell ref="L65:N65"/>
    <mergeCell ref="O65:P65"/>
    <mergeCell ref="Q65:R65"/>
    <mergeCell ref="A66:E66"/>
    <mergeCell ref="F66:G66"/>
    <mergeCell ref="H66:I66"/>
    <mergeCell ref="J66:K66"/>
    <mergeCell ref="L66:N66"/>
    <mergeCell ref="O66:P66"/>
    <mergeCell ref="Q66:R66"/>
    <mergeCell ref="A67:E67"/>
    <mergeCell ref="F67:G67"/>
    <mergeCell ref="H67:I67"/>
    <mergeCell ref="J67:K67"/>
    <mergeCell ref="L67:N67"/>
    <mergeCell ref="O67:P67"/>
    <mergeCell ref="Q67:R67"/>
    <mergeCell ref="A68:E68"/>
    <mergeCell ref="F68:G68"/>
    <mergeCell ref="H68:I68"/>
    <mergeCell ref="J68:K68"/>
    <mergeCell ref="L68:N68"/>
    <mergeCell ref="O68:P68"/>
    <mergeCell ref="Q68:R68"/>
    <mergeCell ref="A69:E69"/>
    <mergeCell ref="F69:G69"/>
    <mergeCell ref="H69:I69"/>
    <mergeCell ref="J69:K69"/>
    <mergeCell ref="L69:N69"/>
    <mergeCell ref="O69:P69"/>
    <mergeCell ref="Q69:R69"/>
    <mergeCell ref="A70:E70"/>
    <mergeCell ref="F70:G70"/>
    <mergeCell ref="H70:I70"/>
    <mergeCell ref="J70:K70"/>
    <mergeCell ref="L70:N70"/>
    <mergeCell ref="O70:P70"/>
    <mergeCell ref="Q70:R70"/>
    <mergeCell ref="A71:E71"/>
    <mergeCell ref="F71:G71"/>
    <mergeCell ref="H71:I71"/>
    <mergeCell ref="J71:K71"/>
    <mergeCell ref="L71:N71"/>
    <mergeCell ref="O71:P71"/>
    <mergeCell ref="Q71:R71"/>
    <mergeCell ref="A72:E72"/>
    <mergeCell ref="F72:G72"/>
    <mergeCell ref="H72:I72"/>
    <mergeCell ref="J72:K72"/>
    <mergeCell ref="L72:N72"/>
    <mergeCell ref="O72:P72"/>
    <mergeCell ref="Q72:R72"/>
    <mergeCell ref="A73:E73"/>
    <mergeCell ref="F73:G73"/>
    <mergeCell ref="H73:I73"/>
    <mergeCell ref="J73:K73"/>
    <mergeCell ref="L73:N73"/>
    <mergeCell ref="O73:P73"/>
    <mergeCell ref="Q73:R73"/>
    <mergeCell ref="A74:E74"/>
    <mergeCell ref="F74:G74"/>
    <mergeCell ref="H74:I74"/>
    <mergeCell ref="J74:K74"/>
    <mergeCell ref="L74:N74"/>
    <mergeCell ref="O74:P74"/>
    <mergeCell ref="Q74:R74"/>
    <mergeCell ref="A75:E75"/>
    <mergeCell ref="F75:G75"/>
    <mergeCell ref="H75:I75"/>
    <mergeCell ref="J75:K75"/>
    <mergeCell ref="L75:N75"/>
    <mergeCell ref="O75:P75"/>
    <mergeCell ref="Q75:R75"/>
    <mergeCell ref="A76:E76"/>
    <mergeCell ref="F76:G76"/>
    <mergeCell ref="H76:I76"/>
    <mergeCell ref="J76:K76"/>
    <mergeCell ref="L76:N76"/>
    <mergeCell ref="O76:P76"/>
    <mergeCell ref="Q76:R76"/>
    <mergeCell ref="A77:E77"/>
    <mergeCell ref="F77:G77"/>
    <mergeCell ref="H77:I77"/>
    <mergeCell ref="J77:K77"/>
    <mergeCell ref="L77:N77"/>
    <mergeCell ref="O77:P77"/>
    <mergeCell ref="Q77:R77"/>
    <mergeCell ref="A78:E78"/>
    <mergeCell ref="F78:G78"/>
    <mergeCell ref="H78:I78"/>
    <mergeCell ref="J78:K78"/>
    <mergeCell ref="L78:N78"/>
    <mergeCell ref="O78:P78"/>
    <mergeCell ref="Q78:R78"/>
    <mergeCell ref="A79:E79"/>
    <mergeCell ref="F79:G79"/>
    <mergeCell ref="H79:I79"/>
    <mergeCell ref="J79:K79"/>
    <mergeCell ref="L79:N79"/>
    <mergeCell ref="O79:P79"/>
    <mergeCell ref="Q79:R79"/>
    <mergeCell ref="A80:E80"/>
    <mergeCell ref="F80:G80"/>
    <mergeCell ref="H80:I80"/>
    <mergeCell ref="J80:K80"/>
    <mergeCell ref="L80:N80"/>
    <mergeCell ref="O80:P80"/>
    <mergeCell ref="Q80:R80"/>
    <mergeCell ref="A81:E81"/>
    <mergeCell ref="F81:G81"/>
    <mergeCell ref="H81:I81"/>
    <mergeCell ref="J81:K81"/>
    <mergeCell ref="L81:N81"/>
    <mergeCell ref="O81:P81"/>
    <mergeCell ref="Q81:R81"/>
    <mergeCell ref="A82:E82"/>
    <mergeCell ref="F82:G82"/>
    <mergeCell ref="H82:I82"/>
    <mergeCell ref="J82:K82"/>
    <mergeCell ref="L82:N82"/>
    <mergeCell ref="O82:P82"/>
    <mergeCell ref="Q82:R82"/>
    <mergeCell ref="A83:E83"/>
    <mergeCell ref="F83:G83"/>
    <mergeCell ref="H83:I83"/>
    <mergeCell ref="J83:K83"/>
    <mergeCell ref="L83:N83"/>
    <mergeCell ref="O83:P83"/>
    <mergeCell ref="Q83:R83"/>
    <mergeCell ref="A84:E84"/>
    <mergeCell ref="F84:G84"/>
    <mergeCell ref="H84:I84"/>
    <mergeCell ref="J84:K84"/>
    <mergeCell ref="L84:N84"/>
    <mergeCell ref="O84:P84"/>
    <mergeCell ref="Q84:R84"/>
    <mergeCell ref="A85:E85"/>
    <mergeCell ref="F85:G85"/>
    <mergeCell ref="H85:I85"/>
    <mergeCell ref="J85:K85"/>
    <mergeCell ref="L85:N85"/>
    <mergeCell ref="O85:P85"/>
    <mergeCell ref="Q85:R85"/>
    <mergeCell ref="A86:E86"/>
    <mergeCell ref="F86:G86"/>
    <mergeCell ref="H86:I86"/>
    <mergeCell ref="J86:K86"/>
    <mergeCell ref="L86:N86"/>
    <mergeCell ref="O86:P86"/>
    <mergeCell ref="Q86:R86"/>
    <mergeCell ref="A87:E87"/>
    <mergeCell ref="F87:G87"/>
    <mergeCell ref="H87:I87"/>
    <mergeCell ref="J87:K87"/>
    <mergeCell ref="L87:N87"/>
    <mergeCell ref="O87:P87"/>
    <mergeCell ref="Q87:R87"/>
    <mergeCell ref="A88:E88"/>
    <mergeCell ref="F88:G88"/>
    <mergeCell ref="H88:I88"/>
    <mergeCell ref="J88:K88"/>
    <mergeCell ref="L88:N88"/>
    <mergeCell ref="O88:P88"/>
    <mergeCell ref="Q88:R88"/>
    <mergeCell ref="A89:E89"/>
    <mergeCell ref="F89:G89"/>
    <mergeCell ref="H89:I89"/>
    <mergeCell ref="J89:K89"/>
    <mergeCell ref="L89:N89"/>
    <mergeCell ref="O89:P89"/>
    <mergeCell ref="Q89:R89"/>
    <mergeCell ref="A90:E90"/>
    <mergeCell ref="F90:G90"/>
    <mergeCell ref="H90:I90"/>
    <mergeCell ref="J90:K90"/>
    <mergeCell ref="L90:N90"/>
    <mergeCell ref="O90:P90"/>
    <mergeCell ref="Q90:R90"/>
    <mergeCell ref="A91:E91"/>
    <mergeCell ref="F91:G91"/>
    <mergeCell ref="H91:I91"/>
    <mergeCell ref="J91:K91"/>
    <mergeCell ref="L91:N91"/>
    <mergeCell ref="O91:P91"/>
    <mergeCell ref="Q91:R91"/>
    <mergeCell ref="A92:E92"/>
    <mergeCell ref="F92:G92"/>
    <mergeCell ref="H92:I92"/>
    <mergeCell ref="J92:K92"/>
    <mergeCell ref="L92:N92"/>
    <mergeCell ref="O92:P92"/>
    <mergeCell ref="Q92:R92"/>
    <mergeCell ref="A93:E93"/>
    <mergeCell ref="F93:G93"/>
    <mergeCell ref="H93:I93"/>
    <mergeCell ref="J93:K93"/>
    <mergeCell ref="L93:N93"/>
    <mergeCell ref="O93:P93"/>
    <mergeCell ref="Q93:R93"/>
    <mergeCell ref="A94:E94"/>
    <mergeCell ref="F94:G94"/>
    <mergeCell ref="H94:I94"/>
    <mergeCell ref="J94:K94"/>
    <mergeCell ref="L94:N94"/>
    <mergeCell ref="O94:P94"/>
    <mergeCell ref="Q94:R94"/>
    <mergeCell ref="A95:E95"/>
    <mergeCell ref="F95:G95"/>
    <mergeCell ref="H95:I95"/>
    <mergeCell ref="J95:K95"/>
    <mergeCell ref="L95:N95"/>
    <mergeCell ref="O95:P95"/>
    <mergeCell ref="Q95:R95"/>
    <mergeCell ref="A96:E96"/>
    <mergeCell ref="F96:G96"/>
    <mergeCell ref="H96:I96"/>
    <mergeCell ref="J96:K96"/>
    <mergeCell ref="L96:N96"/>
    <mergeCell ref="O96:P96"/>
    <mergeCell ref="Q96:R96"/>
    <mergeCell ref="A97:E97"/>
    <mergeCell ref="F97:G97"/>
    <mergeCell ref="H97:I97"/>
    <mergeCell ref="J97:K97"/>
    <mergeCell ref="L97:N97"/>
    <mergeCell ref="O97:P97"/>
    <mergeCell ref="Q97:R97"/>
    <mergeCell ref="A98:E98"/>
    <mergeCell ref="F98:G98"/>
    <mergeCell ref="H98:I98"/>
    <mergeCell ref="J98:K98"/>
    <mergeCell ref="L98:N98"/>
    <mergeCell ref="O98:P98"/>
    <mergeCell ref="Q98:R98"/>
    <mergeCell ref="A99:E99"/>
    <mergeCell ref="F99:G99"/>
    <mergeCell ref="H99:I99"/>
    <mergeCell ref="J99:K99"/>
    <mergeCell ref="L99:N99"/>
    <mergeCell ref="O99:P99"/>
    <mergeCell ref="Q99:R99"/>
    <mergeCell ref="A100:E100"/>
    <mergeCell ref="F100:G100"/>
    <mergeCell ref="H100:I100"/>
    <mergeCell ref="J100:K100"/>
    <mergeCell ref="L100:N100"/>
    <mergeCell ref="O100:P100"/>
    <mergeCell ref="Q100:R100"/>
    <mergeCell ref="A101:E101"/>
    <mergeCell ref="F101:G101"/>
    <mergeCell ref="H101:I101"/>
    <mergeCell ref="J101:K101"/>
    <mergeCell ref="L101:N101"/>
    <mergeCell ref="O101:P101"/>
    <mergeCell ref="Q101:R101"/>
    <mergeCell ref="A102:E102"/>
    <mergeCell ref="F102:G102"/>
    <mergeCell ref="H102:I102"/>
    <mergeCell ref="J102:K102"/>
    <mergeCell ref="L102:N102"/>
    <mergeCell ref="O102:P102"/>
    <mergeCell ref="Q102:R102"/>
    <mergeCell ref="A103:E103"/>
    <mergeCell ref="F103:G103"/>
    <mergeCell ref="H103:I103"/>
    <mergeCell ref="J103:K103"/>
    <mergeCell ref="L103:N103"/>
    <mergeCell ref="O103:P103"/>
    <mergeCell ref="Q103:R103"/>
    <mergeCell ref="A104:E104"/>
    <mergeCell ref="F104:G104"/>
    <mergeCell ref="H104:I104"/>
    <mergeCell ref="J104:K104"/>
    <mergeCell ref="L104:N104"/>
    <mergeCell ref="O104:P104"/>
    <mergeCell ref="Q104:R104"/>
    <mergeCell ref="A105:E105"/>
    <mergeCell ref="F105:G105"/>
    <mergeCell ref="H105:I105"/>
    <mergeCell ref="J105:K105"/>
    <mergeCell ref="L105:N105"/>
    <mergeCell ref="O105:P105"/>
    <mergeCell ref="Q105:R105"/>
    <mergeCell ref="A106:E106"/>
    <mergeCell ref="F106:G106"/>
    <mergeCell ref="H106:I106"/>
    <mergeCell ref="J106:K106"/>
    <mergeCell ref="L106:N106"/>
    <mergeCell ref="O106:P106"/>
    <mergeCell ref="Q106:R106"/>
    <mergeCell ref="A107:E107"/>
    <mergeCell ref="F107:G107"/>
    <mergeCell ref="H107:I107"/>
    <mergeCell ref="J107:K107"/>
    <mergeCell ref="L107:N107"/>
    <mergeCell ref="O107:P107"/>
    <mergeCell ref="Q107:R107"/>
    <mergeCell ref="A108:E108"/>
    <mergeCell ref="F108:G108"/>
    <mergeCell ref="H108:I108"/>
    <mergeCell ref="J108:K108"/>
    <mergeCell ref="L108:N108"/>
    <mergeCell ref="O108:P108"/>
    <mergeCell ref="Q108:R108"/>
    <mergeCell ref="A109:E109"/>
    <mergeCell ref="F109:G109"/>
    <mergeCell ref="H109:I109"/>
    <mergeCell ref="J109:K109"/>
    <mergeCell ref="L109:N109"/>
    <mergeCell ref="O109:P109"/>
    <mergeCell ref="Q109:R109"/>
    <mergeCell ref="A110:E110"/>
    <mergeCell ref="F110:G110"/>
    <mergeCell ref="H110:I110"/>
    <mergeCell ref="J110:K110"/>
    <mergeCell ref="L110:N110"/>
    <mergeCell ref="O110:P110"/>
    <mergeCell ref="Q110:R110"/>
    <mergeCell ref="A111:E111"/>
    <mergeCell ref="F111:G111"/>
    <mergeCell ref="H111:I111"/>
    <mergeCell ref="J111:K111"/>
    <mergeCell ref="L111:N111"/>
    <mergeCell ref="O111:P111"/>
    <mergeCell ref="Q111:R111"/>
    <mergeCell ref="A112:E112"/>
    <mergeCell ref="F112:G112"/>
    <mergeCell ref="H112:I112"/>
    <mergeCell ref="J112:K112"/>
    <mergeCell ref="L112:N112"/>
    <mergeCell ref="O112:P112"/>
    <mergeCell ref="Q112:R112"/>
    <mergeCell ref="A113:E113"/>
    <mergeCell ref="F113:G113"/>
    <mergeCell ref="H113:I113"/>
    <mergeCell ref="J113:K113"/>
    <mergeCell ref="L113:N113"/>
    <mergeCell ref="O113:P113"/>
    <mergeCell ref="Q113:R113"/>
    <mergeCell ref="A114:E114"/>
    <mergeCell ref="F114:G114"/>
    <mergeCell ref="H114:I114"/>
    <mergeCell ref="J114:K114"/>
    <mergeCell ref="L114:N114"/>
    <mergeCell ref="O114:P114"/>
    <mergeCell ref="Q114:R114"/>
    <mergeCell ref="A115:E115"/>
    <mergeCell ref="F115:G115"/>
    <mergeCell ref="H115:I115"/>
    <mergeCell ref="J115:K115"/>
    <mergeCell ref="L115:N115"/>
    <mergeCell ref="O115:P115"/>
    <mergeCell ref="Q115:R115"/>
    <mergeCell ref="A116:E116"/>
    <mergeCell ref="F116:G116"/>
    <mergeCell ref="H116:I116"/>
    <mergeCell ref="J116:K116"/>
    <mergeCell ref="L116:N116"/>
    <mergeCell ref="O116:P116"/>
    <mergeCell ref="Q116:R116"/>
    <mergeCell ref="A117:E117"/>
    <mergeCell ref="F117:G117"/>
    <mergeCell ref="H117:I117"/>
    <mergeCell ref="J117:K117"/>
    <mergeCell ref="L117:N117"/>
    <mergeCell ref="O117:P117"/>
    <mergeCell ref="Q117:R117"/>
    <mergeCell ref="A118:E118"/>
    <mergeCell ref="F118:G118"/>
    <mergeCell ref="H118:I118"/>
    <mergeCell ref="J118:K118"/>
    <mergeCell ref="L118:N118"/>
    <mergeCell ref="O118:P118"/>
    <mergeCell ref="Q118:R118"/>
    <mergeCell ref="A119:E119"/>
    <mergeCell ref="F119:G119"/>
    <mergeCell ref="H119:I119"/>
    <mergeCell ref="J119:K119"/>
    <mergeCell ref="L119:N119"/>
    <mergeCell ref="O119:P119"/>
    <mergeCell ref="Q119:R119"/>
    <mergeCell ref="A120:E120"/>
    <mergeCell ref="F120:G120"/>
    <mergeCell ref="H120:I120"/>
    <mergeCell ref="J120:K120"/>
    <mergeCell ref="L120:N120"/>
    <mergeCell ref="O120:P120"/>
    <mergeCell ref="Q120:R120"/>
    <mergeCell ref="A121:E121"/>
    <mergeCell ref="F121:G121"/>
    <mergeCell ref="H121:I121"/>
    <mergeCell ref="J121:K121"/>
    <mergeCell ref="L121:N121"/>
    <mergeCell ref="O121:P121"/>
    <mergeCell ref="Q121:R121"/>
    <mergeCell ref="A122:E122"/>
    <mergeCell ref="F122:G122"/>
    <mergeCell ref="H122:I122"/>
    <mergeCell ref="J122:K122"/>
    <mergeCell ref="L122:N122"/>
    <mergeCell ref="O122:P122"/>
    <mergeCell ref="Q122:R122"/>
    <mergeCell ref="A123:E123"/>
    <mergeCell ref="F123:G123"/>
    <mergeCell ref="H123:I123"/>
    <mergeCell ref="J123:K123"/>
    <mergeCell ref="L123:N123"/>
    <mergeCell ref="O123:P123"/>
    <mergeCell ref="Q123:R123"/>
    <mergeCell ref="A124:E124"/>
    <mergeCell ref="F124:G124"/>
    <mergeCell ref="H124:I124"/>
    <mergeCell ref="J124:K124"/>
    <mergeCell ref="L124:N124"/>
    <mergeCell ref="O124:P124"/>
    <mergeCell ref="Q124:R124"/>
    <mergeCell ref="A125:E125"/>
    <mergeCell ref="F125:G125"/>
    <mergeCell ref="H125:I125"/>
    <mergeCell ref="J125:K125"/>
    <mergeCell ref="L125:N125"/>
    <mergeCell ref="O125:P125"/>
    <mergeCell ref="Q125:R125"/>
    <mergeCell ref="A126:E126"/>
    <mergeCell ref="F126:G126"/>
    <mergeCell ref="H126:I126"/>
    <mergeCell ref="J126:K126"/>
    <mergeCell ref="L126:N126"/>
    <mergeCell ref="O126:P126"/>
    <mergeCell ref="Q126:R126"/>
    <mergeCell ref="A127:E127"/>
    <mergeCell ref="F127:G127"/>
    <mergeCell ref="H127:I127"/>
    <mergeCell ref="J127:K127"/>
    <mergeCell ref="L127:N127"/>
    <mergeCell ref="O127:P127"/>
    <mergeCell ref="Q127:R127"/>
    <mergeCell ref="A128:E128"/>
    <mergeCell ref="F128:G128"/>
    <mergeCell ref="H128:I128"/>
    <mergeCell ref="J128:K128"/>
    <mergeCell ref="L128:N128"/>
    <mergeCell ref="O128:P128"/>
    <mergeCell ref="Q128:R128"/>
    <mergeCell ref="A129:E129"/>
    <mergeCell ref="F129:G129"/>
    <mergeCell ref="H129:I129"/>
    <mergeCell ref="J129:K129"/>
    <mergeCell ref="L129:N129"/>
    <mergeCell ref="O129:P129"/>
    <mergeCell ref="Q129:R129"/>
    <mergeCell ref="A130:E130"/>
    <mergeCell ref="F130:G130"/>
    <mergeCell ref="H130:I130"/>
    <mergeCell ref="J130:K130"/>
    <mergeCell ref="L130:N130"/>
    <mergeCell ref="O130:P130"/>
    <mergeCell ref="Q130:R130"/>
    <mergeCell ref="A131:E131"/>
    <mergeCell ref="F131:G131"/>
    <mergeCell ref="H131:I131"/>
    <mergeCell ref="J131:K131"/>
    <mergeCell ref="L131:N131"/>
    <mergeCell ref="O131:P131"/>
    <mergeCell ref="Q131:R131"/>
    <mergeCell ref="A132:E132"/>
    <mergeCell ref="F132:G132"/>
    <mergeCell ref="H132:I132"/>
    <mergeCell ref="J132:K132"/>
    <mergeCell ref="L132:N132"/>
    <mergeCell ref="O132:P132"/>
    <mergeCell ref="Q132:R132"/>
    <mergeCell ref="A133:E133"/>
    <mergeCell ref="F133:G133"/>
    <mergeCell ref="H133:I133"/>
    <mergeCell ref="J133:K133"/>
    <mergeCell ref="L133:N133"/>
    <mergeCell ref="O133:P133"/>
    <mergeCell ref="Q133:R133"/>
    <mergeCell ref="A134:E134"/>
    <mergeCell ref="F134:G134"/>
    <mergeCell ref="H134:I134"/>
    <mergeCell ref="J134:K134"/>
    <mergeCell ref="L134:N134"/>
    <mergeCell ref="O134:P134"/>
    <mergeCell ref="Q134:R134"/>
    <mergeCell ref="A135:E135"/>
    <mergeCell ref="F135:G135"/>
    <mergeCell ref="H135:I135"/>
    <mergeCell ref="J135:K135"/>
    <mergeCell ref="L135:N135"/>
    <mergeCell ref="O135:P135"/>
    <mergeCell ref="Q135:R135"/>
    <mergeCell ref="A136:E136"/>
    <mergeCell ref="F136:G136"/>
    <mergeCell ref="H136:I136"/>
    <mergeCell ref="J136:K136"/>
    <mergeCell ref="L136:N136"/>
    <mergeCell ref="O136:P136"/>
    <mergeCell ref="Q136:R136"/>
    <mergeCell ref="A137:E137"/>
    <mergeCell ref="F137:G137"/>
    <mergeCell ref="H137:I137"/>
    <mergeCell ref="J137:K137"/>
    <mergeCell ref="L137:N137"/>
    <mergeCell ref="O137:P137"/>
    <mergeCell ref="Q137:R137"/>
    <mergeCell ref="A138:E138"/>
    <mergeCell ref="F138:G138"/>
    <mergeCell ref="H138:I138"/>
    <mergeCell ref="J138:K138"/>
    <mergeCell ref="L138:N138"/>
    <mergeCell ref="O138:P138"/>
    <mergeCell ref="Q138:R138"/>
    <mergeCell ref="A139:E139"/>
    <mergeCell ref="F139:G139"/>
    <mergeCell ref="H139:I139"/>
    <mergeCell ref="J139:K139"/>
    <mergeCell ref="L139:N139"/>
    <mergeCell ref="O139:P139"/>
    <mergeCell ref="Q139:R139"/>
    <mergeCell ref="A140:E140"/>
    <mergeCell ref="F140:G140"/>
    <mergeCell ref="H140:I140"/>
    <mergeCell ref="J140:K140"/>
    <mergeCell ref="L140:N140"/>
    <mergeCell ref="O140:P140"/>
    <mergeCell ref="Q140:R140"/>
    <mergeCell ref="A141:E141"/>
    <mergeCell ref="F141:G141"/>
    <mergeCell ref="H141:I141"/>
    <mergeCell ref="J141:K141"/>
    <mergeCell ref="L141:N141"/>
    <mergeCell ref="O141:P141"/>
    <mergeCell ref="Q141:R141"/>
    <mergeCell ref="A142:E142"/>
    <mergeCell ref="F142:G142"/>
    <mergeCell ref="H142:I142"/>
    <mergeCell ref="J142:K142"/>
    <mergeCell ref="L142:N142"/>
    <mergeCell ref="O142:P142"/>
    <mergeCell ref="Q142:R142"/>
    <mergeCell ref="A143:E143"/>
    <mergeCell ref="F143:G143"/>
    <mergeCell ref="H143:I143"/>
    <mergeCell ref="J143:K143"/>
    <mergeCell ref="L143:N143"/>
    <mergeCell ref="O143:P143"/>
    <mergeCell ref="Q143:R143"/>
    <mergeCell ref="J150:K150"/>
    <mergeCell ref="L150:N150"/>
    <mergeCell ref="O150:P150"/>
    <mergeCell ref="Q150:R150"/>
    <mergeCell ref="A144:E144"/>
    <mergeCell ref="F144:G144"/>
    <mergeCell ref="H144:I144"/>
    <mergeCell ref="J144:K144"/>
    <mergeCell ref="L144:N144"/>
    <mergeCell ref="O144:P144"/>
    <mergeCell ref="Q144:R144"/>
    <mergeCell ref="A145:E145"/>
    <mergeCell ref="F145:G145"/>
    <mergeCell ref="H145:I145"/>
    <mergeCell ref="J145:K145"/>
    <mergeCell ref="L145:N145"/>
    <mergeCell ref="O145:P145"/>
    <mergeCell ref="Q145:R145"/>
    <mergeCell ref="Q146:R146"/>
    <mergeCell ref="A147:E147"/>
    <mergeCell ref="F147:G147"/>
    <mergeCell ref="H147:I147"/>
    <mergeCell ref="J147:K147"/>
    <mergeCell ref="L147:N147"/>
    <mergeCell ref="O147:P147"/>
    <mergeCell ref="Q147:R147"/>
    <mergeCell ref="Q152:R152"/>
    <mergeCell ref="A153:E153"/>
    <mergeCell ref="F153:G153"/>
    <mergeCell ref="H153:I153"/>
    <mergeCell ref="A154:E154"/>
    <mergeCell ref="F154:G154"/>
    <mergeCell ref="H154:I154"/>
    <mergeCell ref="J154:K154"/>
    <mergeCell ref="L154:N154"/>
    <mergeCell ref="O154:P154"/>
    <mergeCell ref="Q154:R154"/>
    <mergeCell ref="J153:K153"/>
    <mergeCell ref="L153:N153"/>
    <mergeCell ref="O153:P153"/>
    <mergeCell ref="Q153:R153"/>
    <mergeCell ref="A148:E148"/>
    <mergeCell ref="F148:G148"/>
    <mergeCell ref="H148:I148"/>
    <mergeCell ref="J148:K148"/>
    <mergeCell ref="L148:N148"/>
    <mergeCell ref="O148:P148"/>
    <mergeCell ref="Q148:R148"/>
    <mergeCell ref="A149:E149"/>
    <mergeCell ref="F149:G149"/>
    <mergeCell ref="H149:I149"/>
    <mergeCell ref="J149:K149"/>
    <mergeCell ref="L149:N149"/>
    <mergeCell ref="O149:P149"/>
    <mergeCell ref="Q149:R149"/>
    <mergeCell ref="A150:E150"/>
    <mergeCell ref="F150:G150"/>
    <mergeCell ref="H150:I150"/>
    <mergeCell ref="H26:I26"/>
    <mergeCell ref="J26:K26"/>
    <mergeCell ref="L26:N26"/>
    <mergeCell ref="O26:P26"/>
    <mergeCell ref="Q26:R26"/>
    <mergeCell ref="A146:E146"/>
    <mergeCell ref="F146:G146"/>
    <mergeCell ref="H146:I146"/>
    <mergeCell ref="J146:K146"/>
    <mergeCell ref="L146:N146"/>
    <mergeCell ref="O146:P146"/>
    <mergeCell ref="A155:P155"/>
    <mergeCell ref="Q155:R155"/>
    <mergeCell ref="E156:F156"/>
    <mergeCell ref="G156:H156"/>
    <mergeCell ref="I156:J156"/>
    <mergeCell ref="K156:L156"/>
    <mergeCell ref="N156:O156"/>
    <mergeCell ref="P156:Q156"/>
    <mergeCell ref="A151:E151"/>
    <mergeCell ref="F151:G151"/>
    <mergeCell ref="H151:I151"/>
    <mergeCell ref="J151:K151"/>
    <mergeCell ref="L151:N151"/>
    <mergeCell ref="O151:P151"/>
    <mergeCell ref="Q151:R151"/>
    <mergeCell ref="A152:E152"/>
    <mergeCell ref="F152:G152"/>
    <mergeCell ref="H152:I152"/>
    <mergeCell ref="J152:K152"/>
    <mergeCell ref="L152:N152"/>
    <mergeCell ref="O152:P152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2021-04-12T14:52:46Z</dcterms:created>
  <dcterms:modified xsi:type="dcterms:W3CDTF">2023-11-24T09:30:30Z</dcterms:modified>
</cp:coreProperties>
</file>